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O:\14_1 - NABAVA IN JAVNA NAROČILA\01-NABAVA IN JAVNA NAROČILA\01-JAVNA NAROČILA\2024\1-ODPRTI POSTOPEK\5-2024 RAZVLAŽEVANJE GRABELJ IN OGREVANJE\Razpisna dokumentacija\Objava\Predračuni in PZI\SKLOP 2_Specif. ponudbe in PZI\"/>
    </mc:Choice>
  </mc:AlternateContent>
  <xr:revisionPtr revIDLastSave="0" documentId="13_ncr:1_{70A4BEC6-7E40-4F2A-82F8-D48BF7F8AEA1}" xr6:coauthVersionLast="47" xr6:coauthVersionMax="47" xr10:uidLastSave="{00000000-0000-0000-0000-000000000000}"/>
  <bookViews>
    <workbookView xWindow="-120" yWindow="-120" windowWidth="29040" windowHeight="15840" tabRatio="840" activeTab="3" xr2:uid="{00000000-000D-0000-FFFF-FFFF00000000}"/>
  </bookViews>
  <sheets>
    <sheet name="REKAPITULACIJA" sheetId="23" r:id="rId1"/>
    <sheet name="splošno" sheetId="47" r:id="rId2"/>
    <sheet name="GOI" sheetId="42" r:id="rId3"/>
    <sheet name="SI" sheetId="46" r:id="rId4"/>
    <sheet name="HPR_SD_stara verzija" sheetId="14" state="hidden" r:id="rId5"/>
  </sheets>
  <externalReferences>
    <externalReference r:id="rId6"/>
    <externalReference r:id="rId7"/>
    <externalReference r:id="rId8"/>
    <externalReference r:id="rId9"/>
    <externalReference r:id="rId10"/>
  </externalReferences>
  <definedNames>
    <definedName name="datum" localSheetId="2">#REF!</definedName>
    <definedName name="datum">#REF!</definedName>
    <definedName name="DDV">#REF!</definedName>
    <definedName name="DEL">#REF!</definedName>
    <definedName name="DF">[1]OSNOVA!$B$41</definedName>
    <definedName name="DobMont">#REF!</definedName>
    <definedName name="FakStro">#REF!</definedName>
    <definedName name="FaktStro">[2]osnova!$B$14</definedName>
    <definedName name="fff">[3]OSNOVA!$B$38</definedName>
    <definedName name="fgg">[4]OSNOVA!$B$38</definedName>
    <definedName name="FRD">[1]OSNOVA!$B$39</definedName>
    <definedName name="frfrf">[3]OSNOVA!$B$38</definedName>
    <definedName name="investicija" localSheetId="2">#REF!</definedName>
    <definedName name="investicija" localSheetId="0">#REF!</definedName>
    <definedName name="investicija">#REF!</definedName>
    <definedName name="OZN">#REF!</definedName>
    <definedName name="_xlnm.Print_Area" localSheetId="2">GOI!$A$1:$F$73</definedName>
    <definedName name="_xlnm.Print_Area" localSheetId="0">REKAPITULACIJA!$A$1:$F$25</definedName>
    <definedName name="Reviz" localSheetId="2">#REF!</definedName>
    <definedName name="Reviz">#REF!</definedName>
    <definedName name="stmape" localSheetId="2">#REF!</definedName>
    <definedName name="stmape">#REF!</definedName>
    <definedName name="stnac" localSheetId="2">#REF!</definedName>
    <definedName name="stnac">#REF!</definedName>
    <definedName name="stpro" localSheetId="2">#REF!</definedName>
    <definedName name="stpro">#REF!</definedName>
    <definedName name="TecEURO">[2]osnova!$B$12</definedName>
    <definedName name="_xlnm.Print_Titles" localSheetId="4">'HPR_SD_stara verzija'!$5:$6</definedName>
    <definedName name="tocka" localSheetId="2">#REF!</definedName>
    <definedName name="tocka" localSheetId="0">#REF!</definedName>
    <definedName name="tocka">#REF!</definedName>
    <definedName name="toploooooo" localSheetId="2">#REF!</definedName>
    <definedName name="toploooooo">#REF!</definedName>
    <definedName name="w">#REF!</definedName>
    <definedName name="žžž">[5]OSNOVA!$B$38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2" i="46" l="1"/>
  <c r="F209" i="46"/>
  <c r="F206" i="46"/>
  <c r="F204" i="46"/>
  <c r="F202" i="46"/>
  <c r="F200" i="46"/>
  <c r="F195" i="46"/>
  <c r="F194" i="46"/>
  <c r="F193" i="46"/>
  <c r="F192" i="46"/>
  <c r="F191" i="46"/>
  <c r="F190" i="46"/>
  <c r="F186" i="46"/>
  <c r="F179" i="46"/>
  <c r="F177" i="46"/>
  <c r="F174" i="46"/>
  <c r="F171" i="46"/>
  <c r="F162" i="46"/>
  <c r="F153" i="46"/>
  <c r="F148" i="46"/>
  <c r="F146" i="46"/>
  <c r="F138" i="46"/>
  <c r="F132" i="46"/>
  <c r="F127" i="46"/>
  <c r="F123" i="46"/>
  <c r="F119" i="46"/>
  <c r="F115" i="46"/>
  <c r="F114" i="46"/>
  <c r="F110" i="46"/>
  <c r="F109" i="46"/>
  <c r="F105" i="46"/>
  <c r="F42" i="46"/>
  <c r="F41" i="46"/>
  <c r="F36" i="46"/>
  <c r="F31" i="46"/>
  <c r="F29" i="46"/>
  <c r="F27" i="46"/>
  <c r="F26" i="46"/>
  <c r="F23" i="46"/>
  <c r="F22" i="46"/>
  <c r="F19" i="46"/>
  <c r="F16" i="46"/>
  <c r="F13" i="46"/>
  <c r="F71" i="42"/>
  <c r="F69" i="42"/>
  <c r="F67" i="42"/>
  <c r="F64" i="42"/>
  <c r="F62" i="42"/>
  <c r="F60" i="42"/>
  <c r="F36" i="42"/>
  <c r="F73" i="42" l="1"/>
  <c r="F16" i="23" s="1"/>
  <c r="F102" i="46"/>
  <c r="F34" i="46" l="1"/>
  <c r="F214" i="46" s="1"/>
  <c r="F18" i="23" l="1"/>
  <c r="F20" i="23" s="1"/>
  <c r="F22" i="23" s="1"/>
  <c r="F24" i="23" s="1"/>
  <c r="F11" i="42"/>
  <c r="A16" i="23" l="1"/>
  <c r="B16" i="23"/>
  <c r="A7" i="14" l="1"/>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G140" i="14" l="1"/>
  <c r="G137" i="14"/>
  <c r="G142" i="14"/>
  <c r="A15" i="14"/>
  <c r="A23" i="14" s="1"/>
  <c r="A27" i="14" s="1"/>
  <c r="A31" i="14" l="1"/>
  <c r="A35" i="14" l="1"/>
  <c r="A39" i="14" l="1"/>
  <c r="A43" i="14"/>
  <c r="A46" i="14" s="1"/>
  <c r="A50" i="14" l="1"/>
  <c r="A53" i="14"/>
  <c r="A57" i="14" l="1"/>
  <c r="A62" i="14" s="1"/>
  <c r="A71" i="14" l="1"/>
  <c r="A76" i="14" s="1"/>
  <c r="A81" i="14" s="1"/>
  <c r="A84" i="14" s="1"/>
  <c r="A88" i="14" s="1"/>
  <c r="A92" i="14" s="1"/>
  <c r="A96" i="14" s="1"/>
  <c r="A100" i="14" s="1"/>
  <c r="A103" i="14" s="1"/>
  <c r="A108" i="14" s="1"/>
  <c r="A113" i="14" s="1"/>
  <c r="A116" i="14" s="1"/>
  <c r="A120" i="14" s="1"/>
  <c r="A124" i="14" s="1"/>
  <c r="A127" i="14" s="1"/>
  <c r="A130" i="14" s="1"/>
  <c r="A133" i="14" s="1"/>
  <c r="A136" i="14" s="1"/>
  <c r="A139" i="14" s="1"/>
</calcChain>
</file>

<file path=xl/sharedStrings.xml><?xml version="1.0" encoding="utf-8"?>
<sst xmlns="http://schemas.openxmlformats.org/spreadsheetml/2006/main" count="592" uniqueCount="366">
  <si>
    <t>Poz.</t>
  </si>
  <si>
    <t>Opis postavke</t>
  </si>
  <si>
    <t>Količina</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</si>
  <si>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</si>
  <si>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</si>
  <si>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</si>
  <si>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</si>
  <si>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</si>
  <si>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</si>
  <si>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</si>
  <si>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</si>
  <si>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</si>
  <si>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</si>
  <si>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</si>
  <si>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</si>
  <si>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</si>
  <si>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</si>
  <si>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</si>
  <si>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</si>
  <si>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</si>
  <si>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</si>
  <si>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</si>
  <si>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</si>
  <si>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</si>
  <si>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</si>
  <si>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</si>
  <si>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</si>
  <si>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</si>
  <si>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</si>
  <si>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</si>
  <si>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</si>
  <si>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</si>
  <si>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</si>
  <si>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</si>
  <si>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</si>
  <si>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</si>
  <si>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</si>
  <si>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</si>
  <si>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</si>
  <si>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</si>
  <si>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</si>
  <si>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</si>
  <si>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</si>
  <si>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</si>
  <si>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</si>
  <si>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</si>
  <si>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</si>
  <si>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</si>
  <si>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</si>
  <si>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</si>
  <si>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</si>
  <si>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</si>
  <si>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</si>
  <si>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</si>
  <si>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</si>
  <si>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</si>
  <si>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</si>
  <si>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</si>
  <si>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</si>
  <si>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</si>
  <si>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</si>
  <si>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</si>
  <si>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</si>
  <si>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</si>
  <si>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</si>
  <si>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</si>
  <si>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</si>
  <si>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</si>
  <si>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</si>
  <si>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</si>
  <si>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</si>
  <si>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</si>
  <si>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</si>
  <si>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</si>
  <si>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</si>
  <si>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</si>
  <si>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</si>
  <si>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</si>
  <si>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</si>
  <si>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</si>
  <si>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</si>
  <si>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</si>
  <si>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</si>
  <si>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</si>
  <si>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</si>
  <si>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</si>
  <si>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</si>
  <si>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</si>
  <si>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</si>
  <si>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</si>
  <si>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</si>
  <si>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</si>
  <si>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</si>
  <si>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</si>
  <si>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</si>
  <si>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</si>
  <si>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kpl</t>
  </si>
  <si>
    <t>SKUPAJ Z DDV:</t>
  </si>
  <si>
    <t>Naziv posameznih sklopov popisa</t>
  </si>
  <si>
    <t>7.</t>
  </si>
  <si>
    <t>6.</t>
  </si>
  <si>
    <t>Merska enota</t>
  </si>
  <si>
    <t>8.</t>
  </si>
  <si>
    <t>1.</t>
  </si>
  <si>
    <t>2.</t>
  </si>
  <si>
    <t>3.</t>
  </si>
  <si>
    <t>4.</t>
  </si>
  <si>
    <t>5.</t>
  </si>
  <si>
    <t>9.</t>
  </si>
  <si>
    <t>10.</t>
  </si>
  <si>
    <t>13.</t>
  </si>
  <si>
    <t>15.</t>
  </si>
  <si>
    <t>16.</t>
  </si>
  <si>
    <t>GRADBENA IN OBRTNIŠKA DELA</t>
  </si>
  <si>
    <t>Opombe :</t>
  </si>
  <si>
    <t># Pred pripravo ponudbe priporočamo ogled na mestu samem.</t>
  </si>
  <si>
    <t># V cenah po enoti upoštevati vse transporte odpadnega in drugega materiala ter hranitev le tega znotraj gradbišča  na deponiji. Nadalje ostale stroške gradbišča in eventuelno potrebne zaščite obstoječega stanja, pred vremenski uplivi, pred načinom izvedbe del in ostalo. V cenah po enoti vračunati tudi grobo čiščenje med izvedbo del in finalno čiščenje po zaključku del.</t>
  </si>
  <si>
    <t># Izvajalec mora voditi in pripraviti identično dokumentacijo kot v primeru izvedbe tehničnega pregleda in pridobitve uporabnega dovoljenja za vse vgrajene materiale ter na deponije oddan odpadni material. Do predaje popolne dokumentacije se smatra, da izvajalec ni končal z deli.</t>
  </si>
  <si>
    <t>Pred oddajo ponudbe je izvajalec dolžen izvesti ogled objekta skupaj z vzdrževalno službo investitorja in točno definirati potrebna vzdrževalna dela na obstoječih instalacijah.</t>
  </si>
  <si>
    <t xml:space="preserve">ENOTNA CENA MORA VSEBOVATI: </t>
  </si>
  <si>
    <t>-</t>
  </si>
  <si>
    <t>vsa potrebna pripravljalna dela</t>
  </si>
  <si>
    <t>vse potrebne transporte, notranje in zunanje</t>
  </si>
  <si>
    <t>vse potrebno delo in material</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</si>
  <si>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</si>
  <si>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</si>
  <si>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</si>
  <si>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plačilo komunalnega prispevka za stalno mestno deponijo odpadnega materiala</t>
  </si>
  <si>
    <t>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t>
  </si>
  <si>
    <t>merjenje na objektu</t>
  </si>
  <si>
    <t>skladiščenje materiala na gradbišču</t>
  </si>
  <si>
    <t>preizkušanje kvalitete za vse materiale, ki se vgrajujejo in dokazovanje kvalitete z atesti</t>
  </si>
  <si>
    <t>ves potrebni glavni, pomožni, pritrdilni, nosilni, izolativni, tesnilni in vezni material ter električni kabli in potrebni elektro material za priključitev elementov (klimatov, obtočne črpalke, mešalni ventili, temperaturna tipala, senzorji, ...) na električno in signalno omrežje</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</si>
  <si>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</si>
  <si>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</si>
  <si>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</si>
  <si>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</si>
  <si>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</si>
  <si>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</si>
  <si>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</si>
  <si>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tlačni preizkus, meritve, regulacija sistema, zagon, poskusno obratovanje </t>
  </si>
  <si>
    <t xml:space="preserve">tlačni preizkus ogrevalnega sistema po DIN 18380, vključno s potrebnim materialom (čepi), ter izdelavo pisnega poročila o uspešno opravljenem tlačnem preizkusu. Navodila v tehničnem poročilu.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</si>
  <si>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</si>
  <si>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</si>
  <si>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grelni preizkus ogrevalnega sistema za ugotavljanje doseganja projektnih temperatur po posameznih prostorih</t>
  </si>
  <si>
    <t xml:space="preserve">praznjenje in polnjenje cevovodov potrebnih za izvedbo del </t>
  </si>
  <si>
    <t xml:space="preserve">Cena/enoto </t>
  </si>
  <si>
    <t xml:space="preserve">Vrednost skupaj </t>
  </si>
  <si>
    <t>STROJNE INSTALACIJE</t>
  </si>
  <si>
    <t>kom</t>
  </si>
  <si>
    <t>kpl.</t>
  </si>
  <si>
    <t>Cevi se očisti in po varjenju obarva z 2x osnovno antikorozijsko barvo ter izolira.</t>
  </si>
  <si>
    <t>Dobava in montaža</t>
  </si>
  <si>
    <t>zunanje temperaturno tipalo za namestitev na fasado Pt 1000</t>
  </si>
  <si>
    <t>DN 15 PN 10</t>
  </si>
  <si>
    <t>DN 50 PN 10</t>
  </si>
  <si>
    <t>Dobaviti komplet s povezovalno kapilarno cevjo, pritrdilnim spojnim in tesnilnim materialom.</t>
  </si>
  <si>
    <t>DN 25 PN 10</t>
  </si>
  <si>
    <t>Pobarvan s temeljno in belo barvo in izoliran s toplotno izolacijo debeline 32 mm, ki je zaščitena pred podnebnimi vplivi, mehanskimi poškodbami in sončnimi žarki.</t>
  </si>
  <si>
    <t>U=220 V/50 Hz/1</t>
  </si>
  <si>
    <t>potopna tuljka dolžine 100 mm</t>
  </si>
  <si>
    <t>Vse elemente dobaviti skupaj s povezovalnimi kabli in priključitvijo na signalno omrežje avtomatike kotlovnice.</t>
  </si>
  <si>
    <t>SKUPAJ STROJNE INSTALACIJE:</t>
  </si>
  <si>
    <t>Dobaviti komplet s povezovalno kapilarno cevjo, pritrdilnim spojnim in tesnilnim materialom. Varnostni ventil kot zaščita na toplotnih generatorjih pred previsokim tlakom, nodularno grafitno jeklo, dodatki proti zmrzovanju do 50%, uporaba v sistemih skladno z EN 12828, SWKI 93-1;Ustreza kot npr.  Pneumatex – IMI International, DSV 20-3.0 ali enakovredno</t>
  </si>
  <si>
    <t xml:space="preserve">p=50 kPa </t>
  </si>
  <si>
    <t>Dobaviti skupaj s povezovalnimi kabli, priključitvijo na električno in signalno omrežje, pritrdilnim in tesnilnim materialom.</t>
  </si>
  <si>
    <t>potopna tuljka dolžine 250 mm</t>
  </si>
  <si>
    <t>17.</t>
  </si>
  <si>
    <t>21.</t>
  </si>
  <si>
    <t>23.</t>
  </si>
  <si>
    <t>25.</t>
  </si>
  <si>
    <t>26.</t>
  </si>
  <si>
    <t>28.</t>
  </si>
  <si>
    <t>30.</t>
  </si>
  <si>
    <t>31.</t>
  </si>
  <si>
    <t>32.</t>
  </si>
  <si>
    <t>33.</t>
  </si>
  <si>
    <t>34.</t>
  </si>
  <si>
    <t>Avtomatika, regulator in komunikacijski modul, je v popisu električnih instalacij.</t>
  </si>
  <si>
    <t>čiščenje prostorov po končanih delih in odvoz odpadnega materiala na stalno mestno deponijo. Evidenčne liste dostave opreme na deponijo nujno predati naročniku del.</t>
  </si>
  <si>
    <t xml:space="preserve">vsa potrebna higiensko tehnična preventivna zaščita delavcev na gradbišču </t>
  </si>
  <si>
    <t>popravilo eventualno povzročene škode ostalim izvajalcem na gradbišču</t>
  </si>
  <si>
    <t>šolanje vzdrževalcev s strani pooblaščenih serviserjev in dobaviteljev naprav za manjša popravila oz. vzdrževanja vgrajenih armatur, prezračevalnih naprav, ogrevalnih naprav, …</t>
  </si>
  <si>
    <t xml:space="preserve">deponija vodovodnih in kanalizacijskih cevi, sanitarnih elementov vključno z zavarovanjem materiala </t>
  </si>
  <si>
    <t xml:space="preserve"> - </t>
  </si>
  <si>
    <t>polaganje opozorilnega PVC traku,</t>
  </si>
  <si>
    <t>končna ureditev delovnega pasu,</t>
  </si>
  <si>
    <t>ukrepi varnosti pri delu zemeljskih del,</t>
  </si>
  <si>
    <t>organizacija gradnje,</t>
  </si>
  <si>
    <t xml:space="preserve">gradbena dela na križanjih s podzemnimi komunalnimi vodi </t>
  </si>
  <si>
    <t>odvoz odvečnega izkopanega materiala na uradno stalno deponijo vključno z vsemi pristojbinami. Odvoz je potrebno izvesti takoj po izkopu materiala. Začasno deponiranje materiala v območju cest kjer se gradi plinovod ni dovoljeno.</t>
  </si>
  <si>
    <t>OPOMBA:</t>
  </si>
  <si>
    <t>Jarek je izdelati in zasipati glede na karakteristični prečni profil. Količine dela in materiala na dolžinski meter izdelave so sledeča:</t>
  </si>
  <si>
    <t>Obračuna se po dolžinskem metru (m) položenega toplovoda.</t>
  </si>
  <si>
    <t>prometne zapore cest in ureditev prometnih režimov v času gradnje,</t>
  </si>
  <si>
    <t>dvostransko zarezovanje asfalta,</t>
  </si>
  <si>
    <t>začasni prehodi preko jarka,</t>
  </si>
  <si>
    <t>izkop in zasip jarka,</t>
  </si>
  <si>
    <t>varovanje okolja pri izvajanju grad.del,</t>
  </si>
  <si>
    <t>zakoličba podzemnih komunalnih vodov, zakoličba osi toplovoda in postavljanje prečnih profilov</t>
  </si>
  <si>
    <t>izkop do kinete in zasip kinete kot jarek,</t>
  </si>
  <si>
    <t>odpiranje kinete,</t>
  </si>
  <si>
    <t>odstranjevanje toplovodnih cevi in izolacije,</t>
  </si>
  <si>
    <t>v primeru preozke kinete (neustrezna širina glede na karakteristični jarek) rušenje ene stranice kinete</t>
  </si>
  <si>
    <t>izdelava grobe plasti asfalta v debelini obstoječih asfaltnih plasti do max. debeline 10 cm in min. širine 1,40 m, do vrha cestišča vključno z 
dodatnim obojestranskim zarezovanjem na obeh straneh kanala v širini 10 cm.</t>
  </si>
  <si>
    <t>varovanje okolja pri izvajanju grad. del,</t>
  </si>
  <si>
    <t>geodetska dela,</t>
  </si>
  <si>
    <t>zakoličba podzemnih komunalnih vodov,</t>
  </si>
  <si>
    <t>izvedba toplovoda in kabelske kanalizacije pod prometnimi površinami razen podvrtavanja,</t>
  </si>
  <si>
    <t>gradbena dela na križanjih s podzemnimi komunalnimi vodi.</t>
  </si>
  <si>
    <t>odriv humusa v debelini 20cm, širine 5m, na začasno deponijo,</t>
  </si>
  <si>
    <t>razgrnitev humusa v debelini 20 cm in vzpostavitev terena v prvotno stanje širine 5m.</t>
  </si>
  <si>
    <t>Rušenje raznih betonskih konstrukcij na trasi toplovoda z odvozom na stalno deponijo, ki jo preskrbi izvajalec z vsemi stroški deponiranja (škarpe, temelji itd.).</t>
  </si>
  <si>
    <t>Rezkanje asfaltov pred izvedbo dokončne sanacije asfaltnih površin na cestah v sloju deb 3 cm. Frezanje se vrši na vsaki strani 10 cm širše od izvedenega grobega asfalta.</t>
  </si>
  <si>
    <t>Dobava in vgrajevanje finih asfaltov v debelini 3 cm z vsemi premazi spojev, obrizgi in ostalimi pomožnimi deli:</t>
  </si>
  <si>
    <t xml:space="preserve"> - strojno asfaltiranje,</t>
  </si>
  <si>
    <t>Izdelava geodetskega posnetka položenega cevovoda ter vnos v podzemni kataster</t>
  </si>
  <si>
    <t>19.</t>
  </si>
  <si>
    <t>Podpore, konzola in obešala, vse vroče cinkano (zmerna korozijska obremenitev C2 po DIN EN ISO 12944-2), vključno vijaki in matice ter zidni vložki (npr. sistem HILTI, SIKLA ali VALRAWEN)</t>
  </si>
  <si>
    <r>
      <rPr>
        <b/>
        <sz val="11"/>
        <rFont val="Arial Narrow"/>
        <family val="2"/>
        <charset val="238"/>
      </rPr>
      <t>Jeklene srednjetežke navojne cevi</t>
    </r>
    <r>
      <rPr>
        <sz val="11"/>
        <rFont val="Arial Narrow"/>
        <family val="2"/>
        <charset val="238"/>
      </rPr>
      <t xml:space="preserve"> po DIN 2440 iz jekla St33 za razvod </t>
    </r>
    <r>
      <rPr>
        <b/>
        <sz val="11"/>
        <rFont val="Arial Narrow"/>
        <family val="2"/>
        <charset val="238"/>
      </rPr>
      <t>ogrevalne vode</t>
    </r>
    <r>
      <rPr>
        <sz val="11"/>
        <rFont val="Arial Narrow"/>
        <family val="2"/>
        <charset val="238"/>
      </rPr>
      <t>, toplotno izolirane, kompletno z varilnimi loki in drugimi fazoni, obešali z izolirnim vložkom.</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</si>
  <si>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1"/>
        <rFont val="Arial Narrow"/>
        <family val="2"/>
        <charset val="238"/>
      </rPr>
      <t>0</t>
    </r>
    <r>
      <rPr>
        <sz val="11"/>
        <rFont val="Arial Narrow"/>
        <family val="2"/>
        <charset val="238"/>
      </rPr>
      <t>C, za temp. območje -50 do +105</t>
    </r>
    <r>
      <rPr>
        <vertAlign val="superscript"/>
        <sz val="11"/>
        <rFont val="Arial Narrow"/>
        <family val="2"/>
        <charset val="238"/>
      </rPr>
      <t>0</t>
    </r>
    <r>
      <rPr>
        <sz val="11"/>
        <rFont val="Arial Narrow"/>
        <family val="2"/>
        <charset val="238"/>
      </rPr>
      <t xml:space="preserve">C. </t>
    </r>
  </si>
  <si>
    <t>Gumijasti cevni dušilci vibracij - amortizerji za montažo na cevi pri toplotni črpalki, komplet s protiprirobnicami, tesnilnim in vijačnim materialom.</t>
  </si>
  <si>
    <t>Kroglične polnilne pipe z nastavkom za gumi cev in kapo, vključno z varilnim kolčakom in tesnilnim materialom.</t>
  </si>
  <si>
    <t>Vzmetni varnostni ventil DN 20, tlak odpiranja 3,0 bar.</t>
  </si>
  <si>
    <t xml:space="preserve">Zaprta ekspanzijska posoda za ogrevalno vodo stoječe izvedbe po DIN 4807 in odobreno po EU 97/23/EC (tlačne naprave). </t>
  </si>
  <si>
    <t>Ventil za ekspanzijsko posodo (brez ročice) z izpustno pipico za nastavkom za gumi cev komplet s pritrdilnim in tesnilnim materialom.</t>
  </si>
  <si>
    <t>Odzračevalni lonček V=2 l, izdelan iz črne brezšivne cevi in cevnimi pokrovi DN 80, z vgrajenim avtomatskim odzračevalnim ventilom in kroglično pipo DN 10.</t>
  </si>
  <si>
    <t>Manometer premera 100 mm, do 6 bar, komplet s pritrdilnim, tesnilnim materialom in zapornim elementom DN 10.</t>
  </si>
  <si>
    <r>
      <t xml:space="preserve">Termometer z merilnim območjem 0-100°C, okrogle izvedbe skupaj z vijačnim spojem za vgraditev in vgradno tuljko dolžine </t>
    </r>
    <r>
      <rPr>
        <b/>
        <sz val="11"/>
        <rFont val="Arial Narrow"/>
        <family val="2"/>
        <charset val="238"/>
      </rPr>
      <t>100 mm</t>
    </r>
    <r>
      <rPr>
        <sz val="11"/>
        <rFont val="Arial Narrow"/>
        <family val="2"/>
        <charset val="238"/>
      </rPr>
      <t>. Standardna izvedba.</t>
    </r>
  </si>
  <si>
    <t>Senzorji in tipala sistema za regulacijo in nadzor kotlovnice:</t>
  </si>
  <si>
    <t>Grelni preizkus ogrevalnega sistema za ugotavljanje doseganja projektnih temperatur po posameznih prostorih.</t>
  </si>
  <si>
    <t xml:space="preserve">Tlačni preizkus ogrevalnega sistema po DIN 18380, vključno s potrebnim materialom (čepi), ter izdelavo pisnega poročila o uspešno opravljenem tlačnem preizkusu. Navodila v tehničnem poročilu.  </t>
  </si>
  <si>
    <t>Šolanje vzdrževalcev s strani pooblaščenih serviserjev in dobaviteljev naprav.</t>
  </si>
  <si>
    <t>Razne napisne tablice za označevanje naprav in cevovodov ter piktogrami.</t>
  </si>
  <si>
    <t>Shema kotlovnice in navodila za vzdrževanje in obratovanje naprav.</t>
  </si>
  <si>
    <r>
      <t>Polnjenje ogrevalnega sistema z mehčano vodo skladno z navodili proizvajalca opreme,</t>
    </r>
    <r>
      <rPr>
        <b/>
        <sz val="11"/>
        <rFont val="Arial Narrow"/>
        <family val="2"/>
        <charset val="238"/>
      </rPr>
      <t xml:space="preserve"> </t>
    </r>
    <r>
      <rPr>
        <sz val="11"/>
        <rFont val="Arial Narrow"/>
        <family val="2"/>
        <charset val="238"/>
      </rPr>
      <t>po predhodnem izpiranju, odzračevanju in čiščenju lovilcev nesnage.</t>
    </r>
  </si>
  <si>
    <r>
      <t>planiranje dna jarka: 1 m</t>
    </r>
    <r>
      <rPr>
        <vertAlign val="superscript"/>
        <sz val="11"/>
        <rFont val="Arial Narrow"/>
        <family val="2"/>
        <charset val="238"/>
      </rPr>
      <t>2</t>
    </r>
    <r>
      <rPr>
        <sz val="11"/>
        <rFont val="Arial Narrow"/>
        <family val="2"/>
        <charset val="238"/>
      </rPr>
      <t>,</t>
    </r>
  </si>
  <si>
    <r>
      <t>izdelava posteljice s peskom 0 - 4 mm, prvi zasip toplovoda s peskom 0 - 4 mm: 0,40 m</t>
    </r>
    <r>
      <rPr>
        <vertAlign val="superscript"/>
        <sz val="11"/>
        <rFont val="Arial Narrow"/>
        <family val="2"/>
        <charset val="238"/>
      </rPr>
      <t>3</t>
    </r>
    <r>
      <rPr>
        <sz val="11"/>
        <rFont val="Arial Narrow"/>
        <family val="2"/>
        <charset val="238"/>
      </rPr>
      <t>,</t>
    </r>
  </si>
  <si>
    <r>
      <t>zasip s tamponskim materialom in nabijane v plasteh po 30 cm do predpisane zbitosti: 0,50 m</t>
    </r>
    <r>
      <rPr>
        <vertAlign val="superscript"/>
        <sz val="11"/>
        <rFont val="Arial Narrow"/>
        <family val="2"/>
        <charset val="238"/>
      </rPr>
      <t>3</t>
    </r>
    <r>
      <rPr>
        <sz val="11"/>
        <rFont val="Arial Narrow"/>
        <family val="2"/>
        <charset val="238"/>
      </rPr>
      <t>,</t>
    </r>
  </si>
  <si>
    <r>
      <t>m</t>
    </r>
    <r>
      <rPr>
        <vertAlign val="superscript"/>
        <sz val="11"/>
        <rFont val="Arial Narrow"/>
        <family val="2"/>
        <charset val="238"/>
      </rPr>
      <t>1</t>
    </r>
  </si>
  <si>
    <r>
      <t>izkop II.-III. kategorije: 1,0 m</t>
    </r>
    <r>
      <rPr>
        <vertAlign val="superscript"/>
        <sz val="11"/>
        <rFont val="Arial Narrow"/>
        <family val="2"/>
        <charset val="238"/>
      </rPr>
      <t>3</t>
    </r>
    <r>
      <rPr>
        <sz val="11"/>
        <rFont val="Arial Narrow"/>
        <family val="2"/>
        <charset val="238"/>
      </rPr>
      <t>,</t>
    </r>
  </si>
  <si>
    <r>
      <t>m</t>
    </r>
    <r>
      <rPr>
        <vertAlign val="superscript"/>
        <sz val="11"/>
        <rFont val="Arial Narrow"/>
        <family val="2"/>
        <charset val="238"/>
      </rPr>
      <t>3</t>
    </r>
  </si>
  <si>
    <r>
      <t>m</t>
    </r>
    <r>
      <rPr>
        <vertAlign val="superscript"/>
        <sz val="11"/>
        <rFont val="Arial Narrow"/>
        <family val="2"/>
        <charset val="238"/>
      </rPr>
      <t>2</t>
    </r>
  </si>
  <si>
    <t>Kompletna izvedba gradbenih del za montažo toplovodnih cevi  pod cestnimi asfaltnimi površinami. V ceni so zajeta naslednja dela:</t>
  </si>
  <si>
    <t>Kompletna izvedba gradbenih del za montažo toplovoda pod travnatimi in (vertikalnimi)  površinami. V ceni so zajeta naslednja dela:</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</si>
  <si>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</si>
  <si>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PVC opozorilni trak s ponavljajočim se napisom "POZOR-TOPLOVOD", položen ca 30cm nad temenom cevi</t>
  </si>
  <si>
    <t>potopnega temperaturnega tipala za tipanje temperature ogrevalne vode od -30°C do 130°C na cevovodih ogrevalne vode Pt 1000; l=100 mm</t>
  </si>
  <si>
    <t xml:space="preserve">potopnega temperaturnega tipala za tipanje temperature ogrevalne vode od -30°C do 130°C na akumulatorju STV Pt 1000; l=250 mm
</t>
  </si>
  <si>
    <t>Tlačna sonda v kompletu s tuljko. Območje merjenja od -1,0 do 9,0 bar in zapornim elementom DN 10 (izhodni signal od 4 do 20mA.</t>
  </si>
  <si>
    <t>TOPLOTNA ČRPALKA</t>
  </si>
  <si>
    <t>Ustreza proizvod Danfoss, MSV-F2</t>
  </si>
  <si>
    <t>Komplet s povezovalnimi kabli in vsem tesnilnim in pritrdilnim materialom, povezavo na signalno omrežje in testom delovanja.</t>
  </si>
  <si>
    <t>Skupaj s kalorimetrom dobaviti ustrezne dodatke za povezovanje v sistem za daljinsko odčitavanje, ki temelji na M-Bus protokolu.</t>
  </si>
  <si>
    <t>Elektronsko regulirana visoko učinkovita energetsko varčna obtočna črpalka za cirkulacijo med prenosnikom toplote in toplotno črpalko za prezračevanje</t>
  </si>
  <si>
    <t>P=0,57kW</t>
  </si>
  <si>
    <t>Ustreza proizvod WILO Stratos Maxo 40/0,5-12 ali druga enakovredna.</t>
  </si>
  <si>
    <t>Elektronsko regulirana visoko učinkovita energetsko varčna obtočna črpalka za cirkulacijo med prenosnikom toplote in toplotno črpalko v glavni strojnici</t>
  </si>
  <si>
    <t xml:space="preserve">Prirobnična krogelna pipa, komplet s protiprirobnicami, tesnilnim in vijačnim materialom </t>
  </si>
  <si>
    <t xml:space="preserve">Prirobnična protipovratna loputa, komplet s protiprirobnicami, tesnilnim in vijačnim materialom </t>
  </si>
  <si>
    <t xml:space="preserve">Prirobnična čistilni kos z magnetnim vložkom, komplet s protiprirobnicami, tesnilnim in vijačnim materialom </t>
  </si>
  <si>
    <t>dp=34,16 kPa</t>
  </si>
  <si>
    <t xml:space="preserve">Ročni prirobnični ventil za hidravlično uravnoteženje s prednastavitvijo, največji dopustni diferenčni tlak 1,5bar, najvišja dopustna temperatura 130°C, z merilnimi nastavki, komplet s protiprirobnicami, tesnilnim in vijačnim materialom </t>
  </si>
  <si>
    <t>DN 40 PN 10 - za odvodnjavanje PE cevi ob servisnem objektu v jašku</t>
  </si>
  <si>
    <r>
      <t>planiranje dna jarka: 0,75 m</t>
    </r>
    <r>
      <rPr>
        <vertAlign val="superscript"/>
        <sz val="11"/>
        <rFont val="Arial Narrow"/>
        <family val="2"/>
        <charset val="238"/>
      </rPr>
      <t>2</t>
    </r>
    <r>
      <rPr>
        <sz val="11"/>
        <rFont val="Arial Narrow"/>
        <family val="2"/>
        <charset val="238"/>
      </rPr>
      <t>,</t>
    </r>
  </si>
  <si>
    <r>
      <t>izdelava posteljice s peskom 0 - 4 mm, prvi zasip plinovoda s peskom 0 - 4 mm: 0,30 m</t>
    </r>
    <r>
      <rPr>
        <vertAlign val="superscript"/>
        <sz val="11"/>
        <rFont val="Arial Narrow"/>
        <family val="2"/>
        <charset val="238"/>
      </rPr>
      <t>3</t>
    </r>
    <r>
      <rPr>
        <sz val="11"/>
        <rFont val="Arial Narrow"/>
        <family val="2"/>
        <charset val="238"/>
      </rPr>
      <t>,</t>
    </r>
  </si>
  <si>
    <r>
      <t>zasip z izbranim izkopanim materialom in nabijane v plasteh po 30cm do predpisane zbitosti: 0,50 m</t>
    </r>
    <r>
      <rPr>
        <vertAlign val="superscript"/>
        <sz val="11"/>
        <rFont val="Arial Narrow"/>
        <family val="2"/>
        <charset val="238"/>
      </rPr>
      <t>3</t>
    </r>
    <r>
      <rPr>
        <sz val="11"/>
        <rFont val="Arial Narrow"/>
        <family val="2"/>
        <charset val="238"/>
      </rPr>
      <t>,</t>
    </r>
  </si>
  <si>
    <t>Strojni izkop jarka v materialu II-III. kategorije za izvedbo prehodnega jaška, vgradnja betonske cevi Ø80 cm, globine 100 cm, izdelava zgornje betonske plošče iz betona C25/30, z odprtino za pokrov in dobava ter vgradnja LTŽ pokrova 60x60 cm, nosilnost 40 t, kompletno s preboji v betonski cevi ter vzidavo cevi kabelske kanalizacije v betonsko cev.</t>
  </si>
  <si>
    <t>Izkop terena ob objektu do globine cca 2 m t, popravilo horizontalne  hidroizolacije z bitumenskimi trakovi T4  in tlaka, ter ponovni zasip jarka (kot za toplovod).</t>
  </si>
  <si>
    <t>SKUPAJ GOI:</t>
  </si>
  <si>
    <t>Predizolirana cev ustreza kot. npr. CALPEX – UNOPLUS ali enakovredno. Cev za daljinsko ogrevanje/hlajenje. Primerna za temperaturo do + 95°C in tlak 6 bar, medijska cev iz mrežastega PE-Xa (polietilen s kisikovo difuzijsko zaporo - EVOH), izolacija iz valovite PUR-pene, polnjene s pentanom, ki ne vsebuje CFC, PE-folija in na koncu še brezšivno ekstrudiran polietilenski (PE-LD) zaščitni plašč. Dobavljiva v kolutih.</t>
  </si>
  <si>
    <t>CALPEX UNO 75/162 PLUS - DN65</t>
  </si>
  <si>
    <t>CALPEX UNO 75/162- DN65</t>
  </si>
  <si>
    <t>Končni priključek ustreza kot. npr. CALPEX  ali enakovredno (navojno pritrjevanje). Končni priključek z varilnim nastavkom (jeklo St 37.0), za priključitev na obstoječe cevi.</t>
  </si>
  <si>
    <t>CPX NIPL/BV DN 65; 75x6.8/76,1x3,2</t>
  </si>
  <si>
    <t>Termostezna zaključna kapa ustreza kot. npr. CALPEX (za podzemske priključke). Kot zaključek pri hišnih priključkih, material: polimeriziran in modificiran poliolefin, premazan s posebno lepljivo snovjo, odporen do  temperature 125°C.</t>
  </si>
  <si>
    <t>CPX ZAKLJ. KAPA TRMS / 75/162</t>
  </si>
  <si>
    <t>Zidno tesnilo CALPEX. Labirintno zidno tesnilo za vgradnjo v zid pri prehodu predizolirane cevi skozi zid, izdelano iz profilirane neoprenske gume.</t>
  </si>
  <si>
    <t>CPX ZIDNO TESNILO / D = 162 mm</t>
  </si>
  <si>
    <t>Pripravljalna dela, zarisovanje, pregled, transportni stroški, tlačna preizkušnja ogrevalnega sistema, polnjenje in praznjenje sistema, izpiranje cevovodov po končani montaži, funkcionalni zagon, poskusno obratovanje, šolanje uporabnikov, čiščenje po končanih delih.</t>
  </si>
  <si>
    <t>Barvni zaslon na dotik TD7</t>
  </si>
  <si>
    <t>Elektronski ekspanzijski ventil</t>
  </si>
  <si>
    <t>Serijska kartica RS485 za Modbus</t>
  </si>
  <si>
    <t>ModBus / BacNet komunikacijski vmesnik (določiti ob naročilu)</t>
  </si>
  <si>
    <t>Zaščitni rele za izpad faze</t>
  </si>
  <si>
    <t>stikalo pretoka na uparjalniški in kondenzatorski strani</t>
  </si>
  <si>
    <t>čistilni kos na uparjalniški in kondenzatorski strani</t>
  </si>
  <si>
    <t>Merilnik elek. energije</t>
  </si>
  <si>
    <t>Tehnične karakteristike</t>
  </si>
  <si>
    <t>Medij: voda</t>
  </si>
  <si>
    <t>hladivo R454B (GWP &lt; 531 po AR6)</t>
  </si>
  <si>
    <t>Ogrevanje:</t>
  </si>
  <si>
    <t>SCOP &gt;= 6,44 (kW/kW)</t>
  </si>
  <si>
    <t>Hlajenje:</t>
  </si>
  <si>
    <t>SEER&gt;= 6,56 (kW/kW)</t>
  </si>
  <si>
    <t>Obratovalna točka 1 - ogrevanje</t>
  </si>
  <si>
    <t>temperaturni režim, izvorni medij  vstopna / izstopna temp. (8 / 5 °C)</t>
  </si>
  <si>
    <t>temperaturni režim, ogrevan medij vstopna / izstopna temp. (65 / 55 °C)</t>
  </si>
  <si>
    <t>COP &gt;= 2,91 (kW/kW)</t>
  </si>
  <si>
    <t>kapaciteta 108,79 (kW)</t>
  </si>
  <si>
    <t>Obratovalna točka 2 - ogrevanje</t>
  </si>
  <si>
    <t>temperaturni režim, ogrevan medij vstopna / izstopna temp. (55 / 45 °C)</t>
  </si>
  <si>
    <t>COP &gt;= 3,65 (kW/kW)</t>
  </si>
  <si>
    <t>kapaciteta 113,08 (kW)</t>
  </si>
  <si>
    <t>električna moč (max absorbed power) 38,4 (kW)</t>
  </si>
  <si>
    <t>maksimalni električni tok 64,10 (A)</t>
  </si>
  <si>
    <t>zagonski električni tok 255,2 (A)</t>
  </si>
  <si>
    <t>zvočna moč ≤ 84 dB(A)</t>
  </si>
  <si>
    <t>zvočni tlak na razdalji 10m ≤ 48 dB(A)</t>
  </si>
  <si>
    <t>Dimenzije DxŠxV: 1755 x 810 x 1417 mm</t>
  </si>
  <si>
    <t>Teža: 692 kg</t>
  </si>
  <si>
    <t>Konstrukcija: Ohišje izdelano iz galvaniziranega jekla, pobarvano in protikorozijsko testirano s korozijskim testom (500 ur škropljenja s slano vodo). Elektrokrmilna omara izdelana iz galvaniziranega jekla, s stopnjo zaščite IP54.</t>
  </si>
  <si>
    <t xml:space="preserve">Kompresor in motor kompresorja: Enota je opremljena z dvema hermetičnima spiralnima kompresorjema z neposrednim pogonom, 3000 vrt/min 50 Hz z vmesnimi izpustnimi ventili (IDV). Vmesni izpustni ventil prilagodi porabo energije spremenljivi obremenitvi in tlaku v sistemu. Motor se hladi s posesanim hladivom, je hermetično zaprt. Ležaji motorja so zasnovani za celotno življenjsko dobo enote. </t>
  </si>
  <si>
    <t>Uparjalnik in kondenzator: en hladilni krog, spajkani ploščni toplotni izmenjevalnik (BPHE) iz nerjavečega jekla, spajkan z bakrom, tovarniško nameščena izolacijo Armaflex II debeline 19,05 mm ali enakvivalent (ƛ=0,034 W/(m.K) pri -20°C Tokolice), penasta izolacija na sesalnem vodu, skladen s PED. Priklop je narejen za victualic spojko. Zasnovan je tako, da prenese delovni tlak na strani hladilnega sredstva 44,5 barov in delovni tlak na strani vode 10,0 barov.</t>
  </si>
  <si>
    <t>Hladilni krog: Enota ima en hladilni krog, z dvema spiralnima kompresorjema na krog. Hladilni krog vključuje odstranljiv trdi filter, polnilni priključek in elektronski ekspanzijski ventil.</t>
  </si>
  <si>
    <t>Elektrokrmilna omara: iz pocinkanega jekla in zaščito razreda IP54, z dostopom prek vrat na tečajih. Tip Električni priključek standarden z varnostnim ločilnim stikalom, vsi zaganjalni elementi so zaprti v omari.</t>
  </si>
  <si>
    <t>Krmilnik: Thermologic Mikroprocesorski krmilnik, tovarniško nameščen in preizkušen, napajan iz močnostnega transformatorja enote. Omogoča ponastavitev ohlajene vode na podlagi povratne vode, samodejno zaustavitev enote/hl. kroga zaradi nenormalnih pogojev delovanja (nizka temperatura hladilnega sredstva uparjalnika, visoka temperatura kondenzacije, tokovna preobremenitev elektromotorja). Zahtevan ročni reset okvare v primeru: nizke temperature in tlaka hladiva v uparjalniku, visokega tlaka hladiva v kondenzatorju, napake ključnih tipal, visoke vstopne in izstopne temperature hladiva iz kompresorja, izgube komunikacije med krmilnimi moduli, zasilnega izklopa naprave. Avtomatski reset okvare v primeru: začasne izgube pretoka skozi uparjalnik, izguba komunikacije. kratkotrajne izgube napajanja, idr. Omogoča preko 100 različnih napak je prikazanih v primeru okvare v delovanju. Prikazuje je napaka, način resetiranja, datum in čas okvare, način obratovanja med nastopom okvare in dodatno sporočilo, prikazana je zgodovina zadnjih 20. napak. Opozorila in napake prikazane kronološko z barvami in simboli: rdeči osemkotnik za takojšen izklop, rumen trikotnik za normalni izklop in moder krog za opozorila. Podpira naslednje vire krmiljenja (opcijsko): Lokalni operaterski vmesnik (opcijsko), žični signal 4-20 mA (opcijsko) ali 2-10 VDC iz zunanjega vira (opcijsko), BACNet (opcijsko), ModBus (opcijsko).</t>
  </si>
  <si>
    <t>Uporabniški vmesnik Thermocold TD7 z Thermologic: Tovarniško vgrajen nad vrati omarice krmilnika, izdelan v IP56 zaščiti. Diagonala zaslona 7’’ z ločljivostjo 800x480 točk, odporen na UV žarke in omogoča temperaturo delovanja od -40 °C do +70 °C.</t>
  </si>
  <si>
    <t xml:space="preserve">PROIZVOD Termocold CWC HP XEA 125  R454B </t>
  </si>
  <si>
    <t>DN 65 PN 10</t>
  </si>
  <si>
    <t>ultrazvočni toplotni števec z LC prikazovalnikom, ultrazvočnim pretočnim volumskim delom za pretoke do qp 10,0 m3/h, baterijo za 12 let, temperaturnimi tipali  Pt 100.</t>
  </si>
  <si>
    <t>Ustreza proizvod Allmess, tip CF-E II 10,0-300 DN40</t>
  </si>
  <si>
    <t>Volumen = 1000 L</t>
  </si>
  <si>
    <t>Ustreza proizvod Austria email, tip PSM 1000 ali drugi enakovredni.</t>
  </si>
  <si>
    <t>Max. delovni tlak 6 bar, predtlak 1,5 bar, tlak odpiranja VV 3,0 bar. Ustreza proizvod Flamco Flexcon C140</t>
  </si>
  <si>
    <t>DN 50</t>
  </si>
  <si>
    <t xml:space="preserve">Q=9,46 m3/h </t>
  </si>
  <si>
    <t>P=0,32kW</t>
  </si>
  <si>
    <t>Ustreza proizvod WILO Stratos Maxo 32/0,5-12 ali druga enakovredna.</t>
  </si>
  <si>
    <t xml:space="preserve">p=70 kPa </t>
  </si>
  <si>
    <t>Tripotni prirobnični mešalni ventil za nastavljanje temperature ogrevalne vode v ogrevalnem sistemu  skupaj z elektromotornim pogonom z možnostjo priključitve na avtomatiko, dobaviti skupaj s pritrdilnim in tesnilnim materialom in priključitvijo na signalno in električno omrežje.</t>
  </si>
  <si>
    <t>kvs=50,0 m3/h</t>
  </si>
  <si>
    <t>DN 50 PN 16</t>
  </si>
  <si>
    <t xml:space="preserve">Ustreza proizvod Danfoss, tip VF 3 50/40 s pogonom AMV 435 (230V) ali drugi enakovredni. </t>
  </si>
  <si>
    <t>DN 20</t>
  </si>
  <si>
    <r>
      <rPr>
        <sz val="11"/>
        <color rgb="FF000000"/>
        <rFont val="Arial Narrow"/>
        <family val="2"/>
        <charset val="238"/>
      </rPr>
      <t>CWC HP XEA 125  R454B – toplotna črpalka voda-voda, tovarniško sestavljena in testirana za proizvodnjo tople in hladne vode. Enota ima en hladilni krog z dvema</t>
    </r>
    <r>
      <rPr>
        <sz val="11"/>
        <color rgb="FFFF0000"/>
        <rFont val="Arial Narrow"/>
        <family val="2"/>
        <charset val="238"/>
      </rPr>
      <t xml:space="preserve"> </t>
    </r>
    <r>
      <rPr>
        <sz val="11"/>
        <color rgb="FF000000"/>
        <rFont val="Arial Narrow"/>
        <family val="2"/>
        <charset val="238"/>
      </rPr>
      <t>kompresorjema, napolnjena in dobavljena je s hladivom R454B ter oljem. Vključno z:</t>
    </r>
  </si>
  <si>
    <r>
      <t>Predizolirano koleno 90</t>
    </r>
    <r>
      <rPr>
        <vertAlign val="superscript"/>
        <sz val="11"/>
        <color theme="1"/>
        <rFont val="Arial Narrow"/>
        <family val="2"/>
        <charset val="238"/>
      </rPr>
      <t>o</t>
    </r>
    <r>
      <rPr>
        <sz val="11"/>
        <color theme="1"/>
        <rFont val="Arial Narrow"/>
        <family val="2"/>
        <charset val="238"/>
      </rPr>
      <t xml:space="preserve">C, ustreza kot. npr. CALPEX – UNO ali enakovredno. Primerna za temperaturo do + 95°C in tlak 6 bar, </t>
    </r>
  </si>
  <si>
    <t>Hranilnik toplote - akumulator ogrevalne vode, pokončne izvedbe, izdelan iz jeklene pločevine, toplotno izoliran z izolacijo debeline min. 100 mm in ovit z AL pločevino (ali drugo zaščito), komplet z višinsko porazdeljenimi priključki za ogrevalno vodo in višinsko porazdeljenimi priključki za merilne in odzračevalne elemente skladno s funkcionalno shemo.</t>
  </si>
  <si>
    <t>11.</t>
  </si>
  <si>
    <t>12.</t>
  </si>
  <si>
    <t>CPX ZIDNO TESNILO / za DN40</t>
  </si>
  <si>
    <t>CPX ZAKLJ. KAPA TRMS / za DN40</t>
  </si>
  <si>
    <t>14.</t>
  </si>
  <si>
    <t>18.</t>
  </si>
  <si>
    <t>20.</t>
  </si>
  <si>
    <t>22.</t>
  </si>
  <si>
    <t>24.</t>
  </si>
  <si>
    <t>27.</t>
  </si>
  <si>
    <t>29.</t>
  </si>
  <si>
    <t>35.</t>
  </si>
  <si>
    <t>#Pred vgradnjo je potrebno pridobiti pisno soglasje investitorja ter upravljalca javnega vod. omrežja na predvideni material (vrsta, kvaliteta, proizvajalec...)</t>
  </si>
  <si>
    <t>komplet</t>
  </si>
  <si>
    <t>Gumijasti antivibracijskimi podloga</t>
  </si>
  <si>
    <t>Zagotovilo kvalitete: Zagotovilo kvalitete: Toplotna črpalka je izdelana v skladu s standardi ISO 9001:2008 in ISO14001, tovarniško testirana v skladu s EN14511 in certificirana po EUROVENT. Skladna EU Ecodesign regulativo pod ErP direktivo 2009/125/EC, vklj. z vsemi njenimi kasnejšim posodobitvami (2021).  Upoštevane evropske direktive: Pressure Equipment Directive (PED) 97/23/CE, Machinery Directive (MD) 2006/42/CE, Low Voltage Directive (LV) 2006/95/CE, ElectroMagnetic Compatibility Directive (EMC) 2004/108/CE, Electrical Machinery Safety Standard EN 60204-1, EcoDesign Directive 2009/125/CE.</t>
  </si>
  <si>
    <t>Ultrazvočni toplotni števca (TČ):</t>
  </si>
  <si>
    <t>SPECIFIKACIJA PONUDBE za "Razvlaževanje grabelj in ogrevanje"</t>
  </si>
  <si>
    <t xml:space="preserve">Št. ponudbenega predračuna:  </t>
  </si>
  <si>
    <t xml:space="preserve">Ponudnik: </t>
  </si>
  <si>
    <t>REKAPITULACIJA</t>
  </si>
  <si>
    <t>Vrednost skupaj brez DDV</t>
  </si>
  <si>
    <t>SKUPAJ BREZ DDV:</t>
  </si>
  <si>
    <t>DDV - 76. a člen ZDDV-1 (22 %)</t>
  </si>
  <si>
    <t>OBR 1b</t>
  </si>
  <si>
    <t>Datum: __________                                              Žig:                                       Podpis:</t>
  </si>
  <si>
    <t>Ogrevanje servisnega objekta ter objekta Centralne čistilne naprave Kranj - SKLOP 2</t>
  </si>
  <si>
    <t>SKLOP 2 - Ogrevanje servisnega objekta ter objekta Centralne čistilne naprave Kranj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</si>
</sst>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
    <numFmt numFmtId="165" formatCode="_-* #,##0.00&quot; SIT&quot;_-;\-* #,##0.00&quot; SIT&quot;_-;_-* \-??&quot; SIT&quot;_-;_-@_-"/>
    <numFmt numFmtId="166" formatCode="_ [$€]\ * #,##0.00_ ;_ [$€]\ * \-#,##0.00_ ;_ [$€]\ * &quot;-&quot;??_ ;_ @_ "/>
    <numFmt numFmtId="167" formatCode="0\ %"/>
    <numFmt numFmtId="168" formatCode="_-* #,##0.00\ [$€-424]_-;\-* #,##0.00\ [$€-424]_-;_-* &quot;-&quot;??\ [$€-424]_-;_-@_-"/>
    <numFmt numFmtId="169" formatCode="_-* #,##0.00\ _€_-;\-* #,##0.00\ _€_-;_-* &quot;-&quot;??\ _€_-;_-@_-"/>
    <numFmt numFmtId="170" formatCode="#,##0.0"/>
    <numFmt numFmtId="171" formatCode="_-* #,##0.00\ _S_I_T_-;\-* #,##0.00\ _S_I_T_-;_-* &quot;-&quot;??\ _S_I_T_-;_-@_-"/>
    <numFmt numFmtId="172" formatCode="#,##0.00\ _€"/>
    <numFmt numFmtId="173" formatCode="0.0"/>
    <numFmt numFmtId="174" formatCode="00&quot;.&quot;"/>
    <numFmt numFmtId="175" formatCode="#.00"/>
    <numFmt numFmtId="176" formatCode="0#"/>
  </numFmts>
  <fonts count="55">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sz val="10"/>
      <name val="Arial CE"/>
      <family val="2"/>
      <charset val="238"/>
    </font>
    <font>
      <sz val="10"/>
      <name val="Arial"/>
      <family val="2"/>
      <charset val="238"/>
    </font>
    <font>
      <sz val="8"/>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Helv"/>
      <family val="2"/>
      <charset val="204"/>
    </font>
    <font>
      <sz val="10"/>
      <name val="Arial CE"/>
    </font>
    <font>
      <sz val="11"/>
      <color theme="1"/>
      <name val="Calibri"/>
      <family val="2"/>
      <charset val="238"/>
      <scheme val="minor"/>
    </font>
    <font>
      <sz val="10"/>
      <color rgb="FF000000"/>
      <name val="Arial"/>
      <family val="2"/>
      <charset val="238"/>
    </font>
    <font>
      <sz val="11"/>
      <color theme="1"/>
      <name val="Calibri"/>
      <family val="2"/>
      <scheme val="minor"/>
    </font>
    <font>
      <sz val="11"/>
      <color indexed="8"/>
      <name val="Calibri"/>
      <family val="2"/>
    </font>
    <font>
      <sz val="10"/>
      <name val="Gatineau"/>
    </font>
    <font>
      <sz val="11"/>
      <color indexed="8"/>
      <name val="Arial Narrow"/>
      <family val="2"/>
      <charset val="238"/>
    </font>
    <font>
      <sz val="10"/>
      <color theme="1"/>
      <name val="Century Gothic"/>
      <family val="2"/>
      <charset val="238"/>
    </font>
    <font>
      <sz val="11"/>
      <color theme="1"/>
      <name val="Arial Narrow"/>
      <family val="2"/>
      <charset val="238"/>
    </font>
    <font>
      <sz val="11"/>
      <name val="Arial Narrow"/>
      <family val="2"/>
      <charset val="238"/>
    </font>
    <font>
      <sz val="10"/>
      <name val="Century Gothic"/>
      <family val="2"/>
      <charset val="238"/>
    </font>
    <font>
      <b/>
      <u/>
      <sz val="16"/>
      <name val="Century Gothic"/>
      <family val="2"/>
      <charset val="238"/>
    </font>
    <font>
      <b/>
      <sz val="11"/>
      <name val="Arial Narrow"/>
      <family val="2"/>
      <charset val="238"/>
    </font>
    <font>
      <b/>
      <i/>
      <sz val="11"/>
      <name val="Arial Narrow"/>
      <family val="2"/>
      <charset val="238"/>
    </font>
    <font>
      <vertAlign val="superscript"/>
      <sz val="11"/>
      <name val="Arial Narrow"/>
      <family val="2"/>
      <charset val="238"/>
    </font>
    <font>
      <sz val="11"/>
      <color indexed="10"/>
      <name val="Arial Narrow"/>
      <family val="2"/>
      <charset val="238"/>
    </font>
    <font>
      <sz val="11"/>
      <color rgb="FFFF0000"/>
      <name val="Arial Narrow"/>
      <family val="2"/>
      <charset val="238"/>
    </font>
    <font>
      <u/>
      <sz val="11"/>
      <name val="Arial Narrow"/>
      <family val="2"/>
      <charset val="238"/>
    </font>
    <font>
      <i/>
      <sz val="11"/>
      <name val="Arial Narrow"/>
      <family val="2"/>
      <charset val="238"/>
    </font>
    <font>
      <i/>
      <sz val="11"/>
      <color indexed="9"/>
      <name val="Arial Narrow"/>
      <family val="2"/>
      <charset val="238"/>
    </font>
    <font>
      <sz val="11"/>
      <color rgb="FF000000"/>
      <name val="Arial Narrow"/>
      <family val="2"/>
      <charset val="238"/>
    </font>
    <font>
      <vertAlign val="superscript"/>
      <sz val="11"/>
      <color theme="1"/>
      <name val="Arial Narrow"/>
      <family val="2"/>
      <charset val="238"/>
    </font>
    <font>
      <b/>
      <sz val="10"/>
      <name val="Arial"/>
      <family val="2"/>
      <charset val="238"/>
    </font>
    <font>
      <b/>
      <i/>
      <sz val="10"/>
      <name val="Arial"/>
      <family val="2"/>
      <charset val="238"/>
    </font>
    <font>
      <sz val="11"/>
      <color theme="1"/>
      <name val="Arial"/>
      <family val="2"/>
      <charset val="238"/>
    </font>
  </fonts>
  <fills count="7">
    <fill>
      <patternFill patternType="none"/>
    </fill>
    <fill>
      <patternFill patternType="gray125"/>
    </fill>
    <fill>
      <patternFill patternType="solid">
        <fgColor indexed="22"/>
        <bgColor indexed="27"/>
      </patternFill>
    </fill>
    <fill>
      <patternFill patternType="solid">
        <fgColor theme="0" tint="-0.249977111117893"/>
        <bgColor indexed="27"/>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tint="0.79998168889431442"/>
        <bgColor indexed="27"/>
      </patternFill>
    </fill>
  </fills>
  <borders count="9">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27" fillId="0" borderId="0"/>
    <xf numFmtId="0" fontId="21" fillId="0" borderId="0"/>
    <xf numFmtId="0" fontId="26" fillId="0" borderId="0" applyNumberFormat="0" applyFont="0" applyFill="0" applyBorder="0" applyAlignment="0" applyProtection="0">
      <alignment vertical="top"/>
    </xf>
    <xf numFmtId="0" fontId="31" fillId="0" borderId="0"/>
    <xf numFmtId="0" fontId="25" fillId="0" borderId="0"/>
    <xf numFmtId="0" fontId="21" fillId="0" borderId="0"/>
    <xf numFmtId="0" fontId="32" fillId="0" borderId="0" applyNumberFormat="0" applyBorder="0" applyProtection="0"/>
    <xf numFmtId="0" fontId="25" fillId="0" borderId="0"/>
    <xf numFmtId="0" fontId="33" fillId="0" borderId="0"/>
    <xf numFmtId="0" fontId="25" fillId="0" borderId="0"/>
    <xf numFmtId="0" fontId="22" fillId="0" borderId="0"/>
    <xf numFmtId="0" fontId="33" fillId="0" borderId="0"/>
    <xf numFmtId="166" fontId="28" fillId="0" borderId="0"/>
    <xf numFmtId="0" fontId="31" fillId="0" borderId="0"/>
    <xf numFmtId="0" fontId="22" fillId="0" borderId="0"/>
    <xf numFmtId="0" fontId="30" fillId="0" borderId="0"/>
    <xf numFmtId="0" fontId="30" fillId="0" borderId="0"/>
    <xf numFmtId="0" fontId="31" fillId="0" borderId="0"/>
    <xf numFmtId="1" fontId="24" fillId="0" borderId="0"/>
    <xf numFmtId="0" fontId="22" fillId="0" borderId="0"/>
    <xf numFmtId="0" fontId="31" fillId="0" borderId="0"/>
    <xf numFmtId="0" fontId="29" fillId="0" borderId="0"/>
    <xf numFmtId="0" fontId="1" fillId="0" borderId="0"/>
    <xf numFmtId="0" fontId="1" fillId="0" borderId="0"/>
    <xf numFmtId="167" fontId="21" fillId="0" borderId="0" applyFill="0" applyBorder="0" applyAlignment="0" applyProtection="0"/>
    <xf numFmtId="165" fontId="21" fillId="0" borderId="0" applyFill="0" applyBorder="0" applyAlignment="0" applyProtection="0"/>
    <xf numFmtId="169" fontId="22"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5" fillId="0" borderId="0"/>
    <xf numFmtId="0" fontId="22" fillId="0" borderId="0"/>
    <xf numFmtId="0" fontId="34" fillId="0" borderId="0"/>
    <xf numFmtId="0" fontId="25" fillId="0" borderId="0"/>
    <xf numFmtId="171" fontId="22" fillId="0" borderId="0" applyFont="0" applyFill="0" applyBorder="0" applyAlignment="0" applyProtection="0"/>
    <xf numFmtId="171" fontId="35" fillId="0" borderId="0" applyFont="0" applyFill="0" applyBorder="0" applyAlignment="0" applyProtection="0"/>
    <xf numFmtId="0" fontId="21" fillId="0" borderId="0"/>
    <xf numFmtId="0" fontId="37" fillId="0" borderId="0" applyProtection="0">
      <alignment horizontal="left" vertical="justify" wrapText="1"/>
    </xf>
    <xf numFmtId="0" fontId="40" fillId="0" borderId="0"/>
    <xf numFmtId="0" fontId="25" fillId="0" borderId="0"/>
    <xf numFmtId="2" fontId="41" fillId="0" borderId="0" applyProtection="0">
      <alignment horizontal="left" vertical="center"/>
    </xf>
    <xf numFmtId="0" fontId="25" fillId="0" borderId="0"/>
  </cellStyleXfs>
  <cellXfs count="312">
    <xf numFmtId="0" fontId="0" fillId="0" borderId="0" xfId="0"/>
    <xf numFmtId="0" fontId="2" fillId="0" borderId="0" xfId="0" applyFont="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xf numFmtId="0" fontId="10" fillId="0" borderId="0" xfId="0" applyFont="1" applyAlignment="1">
      <alignment horizontal="center"/>
    </xf>
    <xf numFmtId="4" fontId="9" fillId="0" borderId="0" xfId="0" applyNumberFormat="1" applyFo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lignment horizontal="center" wrapText="1"/>
    </xf>
    <xf numFmtId="4" fontId="13" fillId="0" borderId="1" xfId="0" applyNumberFormat="1" applyFont="1" applyBorder="1" applyAlignment="1">
      <alignment horizontal="center" wrapText="1"/>
    </xf>
    <xf numFmtId="164" fontId="3" fillId="0" borderId="0" xfId="0" applyNumberFormat="1" applyFont="1" applyAlignment="1">
      <alignment horizontal="center"/>
    </xf>
    <xf numFmtId="0" fontId="13" fillId="0" borderId="0" xfId="0" applyFont="1" applyAlignment="1">
      <alignment horizontal="left"/>
    </xf>
    <xf numFmtId="0" fontId="13" fillId="0" borderId="0" xfId="0" applyFont="1" applyProtection="1">
      <protection locked="0"/>
    </xf>
    <xf numFmtId="0" fontId="13" fillId="0" borderId="0" xfId="0" applyFont="1"/>
    <xf numFmtId="164" fontId="3" fillId="0" borderId="0" xfId="0" applyNumberFormat="1" applyFont="1"/>
    <xf numFmtId="4" fontId="13" fillId="0" borderId="0" xfId="0" applyNumberFormat="1" applyFont="1" applyAlignment="1" applyProtection="1">
      <alignment horizontal="center"/>
      <protection locked="0"/>
    </xf>
    <xf numFmtId="4" fontId="13" fillId="0" borderId="0" xfId="0" applyNumberFormat="1" applyFont="1" applyAlignment="1">
      <alignment horizontal="center"/>
    </xf>
    <xf numFmtId="0" fontId="3" fillId="0" borderId="0" xfId="0" applyFont="1" applyAlignment="1">
      <alignment horizontal="center" vertical="top"/>
    </xf>
    <xf numFmtId="0" fontId="15" fillId="0" borderId="0" xfId="24"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26"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24"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23" applyFont="1" applyAlignment="1" applyProtection="1">
      <alignment horizontal="right"/>
      <protection locked="0"/>
    </xf>
    <xf numFmtId="0" fontId="2" fillId="0" borderId="0" xfId="23" applyFont="1"/>
    <xf numFmtId="4" fontId="2" fillId="0" borderId="0" xfId="23" applyNumberFormat="1" applyFont="1"/>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2" fillId="0" borderId="0" xfId="0" applyFont="1" applyAlignment="1">
      <alignment horizontal="left" vertical="top" wrapText="1"/>
    </xf>
    <xf numFmtId="4" fontId="2" fillId="0" borderId="0" xfId="0" applyNumberFormat="1" applyFont="1" applyAlignment="1" applyProtection="1">
      <alignment horizontal="right"/>
      <protection locked="0"/>
    </xf>
    <xf numFmtId="0" fontId="15" fillId="0" borderId="0" xfId="24"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49" fontId="36" fillId="0" borderId="0" xfId="0" applyNumberFormat="1" applyFont="1" applyAlignment="1">
      <alignment vertical="top" wrapText="1"/>
    </xf>
    <xf numFmtId="0" fontId="39" fillId="0" borderId="0" xfId="33" applyFont="1" applyAlignment="1">
      <alignment horizontal="center"/>
    </xf>
    <xf numFmtId="0" fontId="38" fillId="0" borderId="0" xfId="41" applyFont="1">
      <alignment horizontal="left" vertical="justify" wrapText="1"/>
    </xf>
    <xf numFmtId="49" fontId="42" fillId="0" borderId="0" xfId="0" applyNumberFormat="1" applyFont="1" applyAlignment="1">
      <alignment horizontal="left" vertical="top"/>
    </xf>
    <xf numFmtId="0" fontId="42" fillId="0" borderId="0" xfId="3" applyFont="1" applyFill="1" applyAlignment="1">
      <alignment horizontal="left" vertical="top"/>
    </xf>
    <xf numFmtId="0" fontId="39" fillId="0" borderId="0" xfId="0" applyFont="1" applyAlignment="1">
      <alignment horizontal="left" vertical="top" wrapText="1"/>
    </xf>
    <xf numFmtId="0" fontId="42" fillId="0" borderId="0" xfId="0" applyFont="1" applyAlignment="1">
      <alignment horizontal="left" vertical="top"/>
    </xf>
    <xf numFmtId="0" fontId="39" fillId="0" borderId="0" xfId="0" applyFont="1"/>
    <xf numFmtId="0" fontId="39" fillId="0" borderId="0" xfId="3" applyFont="1" applyAlignment="1">
      <alignment vertical="center"/>
    </xf>
    <xf numFmtId="0" fontId="42" fillId="0" borderId="0" xfId="33" applyFont="1" applyAlignment="1">
      <alignment horizontal="left" vertical="top" wrapText="1"/>
    </xf>
    <xf numFmtId="0" fontId="39" fillId="0" borderId="0" xfId="33" applyFont="1" applyAlignment="1">
      <alignment wrapText="1"/>
    </xf>
    <xf numFmtId="0" fontId="39" fillId="0" borderId="0" xfId="0" applyFont="1" applyAlignment="1">
      <alignment horizontal="right"/>
    </xf>
    <xf numFmtId="0" fontId="42" fillId="0" borderId="0" xfId="33" applyFont="1" applyAlignment="1">
      <alignment wrapText="1"/>
    </xf>
    <xf numFmtId="4" fontId="39" fillId="0" borderId="0" xfId="30" applyNumberFormat="1" applyFont="1"/>
    <xf numFmtId="0" fontId="39" fillId="0" borderId="0" xfId="18" applyFont="1" applyAlignment="1">
      <alignment wrapText="1"/>
    </xf>
    <xf numFmtId="0" fontId="39" fillId="0" borderId="0" xfId="33" applyFont="1"/>
    <xf numFmtId="171" fontId="39" fillId="0" borderId="0" xfId="32" applyFont="1" applyFill="1"/>
    <xf numFmtId="0" fontId="39" fillId="0" borderId="0" xfId="0" applyFont="1" applyAlignment="1">
      <alignment horizontal="justify" vertical="top"/>
    </xf>
    <xf numFmtId="0" fontId="42" fillId="0" borderId="0" xfId="0" applyFont="1"/>
    <xf numFmtId="0" fontId="42" fillId="0" borderId="0" xfId="0" applyFont="1" applyAlignment="1">
      <alignment horizontal="left"/>
    </xf>
    <xf numFmtId="0" fontId="42" fillId="0" borderId="0" xfId="3" applyFont="1" applyFill="1" applyAlignment="1">
      <alignment vertical="center" wrapText="1"/>
    </xf>
    <xf numFmtId="168" fontId="39" fillId="0" borderId="0" xfId="26" applyNumberFormat="1" applyFont="1" applyFill="1" applyBorder="1" applyAlignment="1">
      <alignment horizontal="center"/>
    </xf>
    <xf numFmtId="0" fontId="47" fillId="0" borderId="0" xfId="0" applyFont="1" applyAlignment="1">
      <alignment vertical="center" wrapText="1"/>
    </xf>
    <xf numFmtId="0" fontId="42" fillId="0" borderId="0" xfId="0" applyFont="1" applyAlignment="1">
      <alignment vertical="center" wrapText="1"/>
    </xf>
    <xf numFmtId="0" fontId="39" fillId="0" borderId="0" xfId="0" applyFont="1" applyAlignment="1">
      <alignment vertical="center" wrapText="1"/>
    </xf>
    <xf numFmtId="0" fontId="42" fillId="0" borderId="0" xfId="0" applyFont="1" applyAlignment="1">
      <alignment horizontal="center"/>
    </xf>
    <xf numFmtId="0" fontId="42" fillId="0" borderId="0" xfId="0" applyFont="1" applyAlignment="1">
      <alignment vertical="top"/>
    </xf>
    <xf numFmtId="0" fontId="42" fillId="0" borderId="0" xfId="0" applyFont="1" applyAlignment="1">
      <alignment horizontal="right" vertical="top"/>
    </xf>
    <xf numFmtId="0" fontId="48" fillId="0" borderId="0" xfId="0" applyFont="1" applyAlignment="1">
      <alignment vertical="top"/>
    </xf>
    <xf numFmtId="0" fontId="48" fillId="0" borderId="0" xfId="0" applyFont="1"/>
    <xf numFmtId="0" fontId="43" fillId="0" borderId="0" xfId="0" applyFont="1" applyAlignment="1">
      <alignment vertical="top"/>
    </xf>
    <xf numFmtId="0" fontId="43" fillId="0" borderId="0" xfId="0" applyFont="1" applyAlignment="1">
      <alignment horizontal="center" vertical="top"/>
    </xf>
    <xf numFmtId="49" fontId="43" fillId="0" borderId="0" xfId="0" applyNumberFormat="1" applyFont="1" applyAlignment="1">
      <alignment horizontal="left" vertical="top"/>
    </xf>
    <xf numFmtId="49" fontId="43" fillId="0" borderId="0" xfId="0" applyNumberFormat="1" applyFont="1" applyAlignment="1">
      <alignment horizontal="left" vertical="top" wrapText="1"/>
    </xf>
    <xf numFmtId="0" fontId="43" fillId="0" borderId="0" xfId="0" applyFont="1"/>
    <xf numFmtId="0" fontId="43" fillId="0" borderId="0" xfId="0" applyFont="1" applyAlignment="1">
      <alignment horizontal="center"/>
    </xf>
    <xf numFmtId="0" fontId="43" fillId="0" borderId="0" xfId="0" applyFont="1" applyAlignment="1">
      <alignment horizontal="left" vertical="top"/>
    </xf>
    <xf numFmtId="2" fontId="43" fillId="0" borderId="0" xfId="0" applyNumberFormat="1" applyFont="1" applyAlignment="1">
      <alignment horizontal="left" vertical="top" wrapText="1"/>
    </xf>
    <xf numFmtId="0" fontId="43" fillId="0" borderId="3" xfId="0" applyFont="1" applyBorder="1"/>
    <xf numFmtId="49" fontId="48" fillId="0" borderId="0" xfId="0" applyNumberFormat="1" applyFont="1" applyAlignment="1">
      <alignment vertical="top"/>
    </xf>
    <xf numFmtId="49" fontId="48" fillId="0" borderId="0" xfId="0" applyNumberFormat="1" applyFont="1" applyAlignment="1">
      <alignment vertical="top" wrapText="1"/>
    </xf>
    <xf numFmtId="4" fontId="48" fillId="0" borderId="0" xfId="0" applyNumberFormat="1" applyFont="1"/>
    <xf numFmtId="3" fontId="49" fillId="0" borderId="0" xfId="0" applyNumberFormat="1" applyFont="1" applyAlignment="1">
      <alignment vertical="top"/>
    </xf>
    <xf numFmtId="49" fontId="48" fillId="0" borderId="0" xfId="0" applyNumberFormat="1" applyFont="1" applyAlignment="1">
      <alignment horizontal="left" vertical="top" wrapText="1"/>
    </xf>
    <xf numFmtId="0" fontId="48" fillId="0" borderId="0" xfId="0" applyFont="1" applyAlignment="1">
      <alignment horizontal="center"/>
    </xf>
    <xf numFmtId="49" fontId="48" fillId="0" borderId="0" xfId="0" applyNumberFormat="1" applyFont="1" applyAlignment="1">
      <alignment horizontal="left" vertical="top"/>
    </xf>
    <xf numFmtId="0" fontId="39" fillId="0" borderId="0" xfId="0" applyFont="1" applyAlignment="1">
      <alignment vertical="top"/>
    </xf>
    <xf numFmtId="49" fontId="39" fillId="0" borderId="0" xfId="0" applyNumberFormat="1" applyFont="1" applyAlignment="1">
      <alignment horizontal="left" vertical="top"/>
    </xf>
    <xf numFmtId="0" fontId="39" fillId="0" borderId="0" xfId="0" applyFont="1" applyAlignment="1">
      <alignment horizontal="center"/>
    </xf>
    <xf numFmtId="4" fontId="39" fillId="0" borderId="0" xfId="33" applyNumberFormat="1" applyFont="1" applyAlignment="1" applyProtection="1">
      <alignment horizontal="center"/>
      <protection locked="0"/>
    </xf>
    <xf numFmtId="0" fontId="39" fillId="0" borderId="0" xfId="33" applyFont="1" applyAlignment="1">
      <alignment horizontal="center" wrapText="1"/>
    </xf>
    <xf numFmtId="3" fontId="39" fillId="0" borderId="0" xfId="33" applyNumberFormat="1" applyFont="1" applyAlignment="1">
      <alignment horizontal="center"/>
    </xf>
    <xf numFmtId="171" fontId="39" fillId="0" borderId="0" xfId="32" applyFont="1"/>
    <xf numFmtId="44" fontId="39" fillId="0" borderId="0" xfId="33" applyNumberFormat="1" applyFont="1" applyAlignment="1">
      <alignment horizontal="center" wrapText="1"/>
    </xf>
    <xf numFmtId="44" fontId="39" fillId="0" borderId="0" xfId="33" applyNumberFormat="1" applyFont="1" applyAlignment="1" applyProtection="1">
      <alignment horizontal="center"/>
      <protection locked="0"/>
    </xf>
    <xf numFmtId="168" fontId="42" fillId="0" borderId="0" xfId="26" applyNumberFormat="1" applyFont="1" applyFill="1" applyBorder="1" applyAlignment="1">
      <alignment horizontal="center"/>
    </xf>
    <xf numFmtId="175" fontId="39" fillId="0" borderId="0" xfId="40" applyNumberFormat="1" applyFont="1" applyAlignment="1">
      <alignment horizontal="right"/>
    </xf>
    <xf numFmtId="0" fontId="39" fillId="0" borderId="0" xfId="40" applyFont="1"/>
    <xf numFmtId="0" fontId="39" fillId="0" borderId="0" xfId="0" applyFont="1" applyAlignment="1">
      <alignment wrapText="1"/>
    </xf>
    <xf numFmtId="0" fontId="39" fillId="0" borderId="0" xfId="3" applyFont="1" applyFill="1" applyAlignment="1">
      <alignment vertical="center"/>
    </xf>
    <xf numFmtId="0" fontId="39" fillId="0" borderId="0" xfId="3" applyFont="1" applyFill="1" applyAlignment="1">
      <alignment vertical="center" wrapText="1"/>
    </xf>
    <xf numFmtId="49" fontId="39" fillId="0" borderId="0" xfId="2" applyNumberFormat="1" applyFont="1" applyAlignment="1">
      <alignment horizontal="right" vertical="top"/>
    </xf>
    <xf numFmtId="4" fontId="39" fillId="0" borderId="0" xfId="2" applyNumberFormat="1" applyFont="1" applyAlignment="1">
      <alignment horizontal="right" vertical="top"/>
    </xf>
    <xf numFmtId="0" fontId="39" fillId="0" borderId="0" xfId="2" applyFont="1" applyAlignment="1">
      <alignment vertical="top"/>
    </xf>
    <xf numFmtId="0" fontId="39" fillId="0" borderId="0" xfId="2" applyFont="1" applyAlignment="1">
      <alignment horizontal="left" vertical="top"/>
    </xf>
    <xf numFmtId="0" fontId="39" fillId="0" borderId="0" xfId="2" applyFont="1" applyAlignment="1">
      <alignment horizontal="right" vertical="top"/>
    </xf>
    <xf numFmtId="170" fontId="39" fillId="0" borderId="0" xfId="2" applyNumberFormat="1" applyFont="1" applyAlignment="1">
      <alignment horizontal="right" vertical="top"/>
    </xf>
    <xf numFmtId="170" fontId="39" fillId="0" borderId="0" xfId="2" applyNumberFormat="1" applyFont="1" applyAlignment="1">
      <alignment vertical="top"/>
    </xf>
    <xf numFmtId="0" fontId="39" fillId="0" borderId="0" xfId="3" applyFont="1" applyFill="1" applyAlignment="1">
      <alignment horizontal="right"/>
    </xf>
    <xf numFmtId="3" fontId="39" fillId="0" borderId="0" xfId="3" applyNumberFormat="1" applyFont="1" applyFill="1" applyAlignment="1">
      <alignment horizontal="right"/>
    </xf>
    <xf numFmtId="0" fontId="38" fillId="0" borderId="0" xfId="0" applyFont="1"/>
    <xf numFmtId="0" fontId="42" fillId="0" borderId="0" xfId="45" applyFont="1"/>
    <xf numFmtId="4" fontId="39" fillId="0" borderId="0" xfId="0" applyNumberFormat="1" applyFont="1"/>
    <xf numFmtId="0" fontId="39" fillId="0" borderId="0" xfId="33" applyFont="1" applyAlignment="1">
      <alignment vertical="top" wrapText="1"/>
    </xf>
    <xf numFmtId="0" fontId="39" fillId="0" borderId="0" xfId="33" applyFont="1" applyAlignment="1">
      <alignment horizontal="right" wrapText="1"/>
    </xf>
    <xf numFmtId="4" fontId="39" fillId="0" borderId="0" xfId="33" applyNumberFormat="1" applyFont="1" applyAlignment="1">
      <alignment horizontal="right" wrapText="1"/>
    </xf>
    <xf numFmtId="0" fontId="39" fillId="0" borderId="0" xfId="18" applyFont="1" applyAlignment="1">
      <alignment horizontal="left" vertical="top" wrapText="1"/>
    </xf>
    <xf numFmtId="0" fontId="39" fillId="0" borderId="0" xfId="18" applyFont="1" applyAlignment="1">
      <alignment horizontal="right"/>
    </xf>
    <xf numFmtId="3" fontId="39" fillId="0" borderId="0" xfId="18" applyNumberFormat="1" applyFont="1" applyAlignment="1">
      <alignment horizontal="right"/>
    </xf>
    <xf numFmtId="0" fontId="52" fillId="0" borderId="0" xfId="0" applyFont="1" applyAlignment="1">
      <alignment horizontal="center" vertical="top"/>
    </xf>
    <xf numFmtId="0" fontId="22" fillId="0" borderId="0" xfId="0" applyFont="1" applyAlignment="1">
      <alignment vertical="top"/>
    </xf>
    <xf numFmtId="49" fontId="22" fillId="0" borderId="0" xfId="0" applyNumberFormat="1" applyFont="1" applyAlignment="1">
      <alignment horizontal="left" vertical="top"/>
    </xf>
    <xf numFmtId="0" fontId="22" fillId="0" borderId="0" xfId="0" applyFont="1"/>
    <xf numFmtId="0" fontId="22" fillId="0" borderId="0" xfId="0" applyFont="1" applyAlignment="1">
      <alignment horizontal="center"/>
    </xf>
    <xf numFmtId="49" fontId="53" fillId="6" borderId="0" xfId="0" applyNumberFormat="1" applyFont="1" applyFill="1" applyAlignment="1">
      <alignment horizontal="left" vertical="top"/>
    </xf>
    <xf numFmtId="49" fontId="53" fillId="6" borderId="0" xfId="0" applyNumberFormat="1" applyFont="1" applyFill="1" applyAlignment="1">
      <alignment horizontal="left" vertical="top" wrapText="1"/>
    </xf>
    <xf numFmtId="0" fontId="53" fillId="6" borderId="0" xfId="0" applyFont="1" applyFill="1"/>
    <xf numFmtId="0" fontId="53" fillId="6" borderId="0" xfId="0" applyFont="1" applyFill="1" applyAlignment="1">
      <alignment horizontal="center"/>
    </xf>
    <xf numFmtId="0" fontId="43" fillId="0" borderId="4" xfId="0" applyFont="1" applyBorder="1" applyAlignment="1">
      <alignment horizontal="left" vertical="top"/>
    </xf>
    <xf numFmtId="0" fontId="43" fillId="0" borderId="4" xfId="0" applyFont="1" applyBorder="1" applyAlignment="1">
      <alignment horizontal="left"/>
    </xf>
    <xf numFmtId="0" fontId="52" fillId="0" borderId="0" xfId="0" applyFont="1" applyAlignment="1">
      <alignment horizontal="left" vertical="top"/>
    </xf>
    <xf numFmtId="0" fontId="42" fillId="4" borderId="5" xfId="0" applyFont="1" applyFill="1" applyBorder="1"/>
    <xf numFmtId="0" fontId="42" fillId="0" borderId="5" xfId="3" applyFont="1" applyFill="1" applyBorder="1" applyAlignment="1">
      <alignment horizontal="left" vertical="top"/>
    </xf>
    <xf numFmtId="0" fontId="39" fillId="0" borderId="5" xfId="3" applyFont="1" applyFill="1" applyBorder="1" applyAlignment="1">
      <alignment vertical="center" wrapText="1"/>
    </xf>
    <xf numFmtId="0" fontId="39" fillId="0" borderId="5" xfId="3" applyFont="1" applyFill="1" applyBorder="1" applyAlignment="1">
      <alignment horizontal="right"/>
    </xf>
    <xf numFmtId="3" fontId="39" fillId="0" borderId="5" xfId="3" applyNumberFormat="1" applyFont="1" applyFill="1" applyBorder="1" applyAlignment="1">
      <alignment horizontal="right"/>
    </xf>
    <xf numFmtId="0" fontId="39" fillId="0" borderId="5" xfId="3" applyFont="1" applyFill="1" applyBorder="1" applyAlignment="1">
      <alignment vertical="center"/>
    </xf>
    <xf numFmtId="0" fontId="42" fillId="0" borderId="5" xfId="3" applyFont="1" applyFill="1" applyBorder="1" applyAlignment="1">
      <alignment vertical="center" wrapText="1"/>
    </xf>
    <xf numFmtId="0" fontId="39" fillId="0" borderId="5" xfId="3" applyFont="1" applyFill="1" applyBorder="1" applyAlignment="1">
      <alignment horizontal="right" wrapText="1"/>
    </xf>
    <xf numFmtId="3" fontId="39" fillId="0" borderId="5" xfId="3" applyNumberFormat="1" applyFont="1" applyFill="1" applyBorder="1" applyAlignment="1">
      <alignment horizontal="right" wrapText="1"/>
    </xf>
    <xf numFmtId="0" fontId="39" fillId="0" borderId="5" xfId="6" applyFont="1" applyBorder="1" applyAlignment="1">
      <alignment vertical="top" wrapText="1"/>
    </xf>
    <xf numFmtId="0" fontId="39" fillId="0" borderId="5" xfId="3" applyFont="1" applyFill="1" applyBorder="1" applyAlignment="1">
      <alignment horizontal="center" vertical="center" wrapText="1"/>
    </xf>
    <xf numFmtId="3" fontId="39" fillId="0" borderId="5" xfId="3" applyNumberFormat="1" applyFont="1" applyFill="1" applyBorder="1" applyAlignment="1">
      <alignment horizontal="center" vertical="center" wrapText="1"/>
    </xf>
    <xf numFmtId="0" fontId="39" fillId="0" borderId="5" xfId="3" applyFont="1" applyFill="1" applyBorder="1" applyAlignment="1">
      <alignment horizontal="center" vertical="center"/>
    </xf>
    <xf numFmtId="0" fontId="42" fillId="0" borderId="5" xfId="0" applyFont="1" applyBorder="1" applyAlignment="1">
      <alignment horizontal="left" vertical="top"/>
    </xf>
    <xf numFmtId="49" fontId="42" fillId="0" borderId="5" xfId="0" applyNumberFormat="1" applyFont="1" applyBorder="1" applyAlignment="1">
      <alignment horizontal="left" vertical="top" wrapText="1"/>
    </xf>
    <xf numFmtId="0" fontId="43" fillId="0" borderId="5" xfId="0" applyFont="1" applyBorder="1" applyAlignment="1">
      <alignment horizontal="center" vertical="top" wrapText="1"/>
    </xf>
    <xf numFmtId="2" fontId="42" fillId="0" borderId="5" xfId="0" applyNumberFormat="1" applyFont="1" applyBorder="1" applyAlignment="1">
      <alignment horizontal="center" vertical="top" wrapText="1"/>
    </xf>
    <xf numFmtId="4" fontId="42" fillId="0" borderId="5" xfId="0" applyNumberFormat="1" applyFont="1" applyBorder="1" applyAlignment="1">
      <alignment horizontal="center" vertical="top" wrapText="1"/>
    </xf>
    <xf numFmtId="0" fontId="42" fillId="0" borderId="5" xfId="0" applyFont="1" applyBorder="1" applyAlignment="1">
      <alignment horizontal="center" vertical="top" wrapText="1"/>
    </xf>
    <xf numFmtId="49" fontId="39" fillId="0" borderId="5" xfId="2" applyNumberFormat="1" applyFont="1" applyBorder="1" applyAlignment="1">
      <alignment horizontal="right" vertical="top"/>
    </xf>
    <xf numFmtId="0" fontId="39" fillId="0" borderId="5" xfId="27" quotePrefix="1" applyNumberFormat="1" applyFont="1" applyFill="1" applyBorder="1" applyAlignment="1">
      <alignment horizontal="left" vertical="top" wrapText="1"/>
    </xf>
    <xf numFmtId="0" fontId="39" fillId="0" borderId="5" xfId="27" applyNumberFormat="1" applyFont="1" applyFill="1" applyBorder="1" applyAlignment="1">
      <alignment horizontal="center" vertical="top"/>
    </xf>
    <xf numFmtId="170" fontId="39" fillId="0" borderId="5" xfId="27" applyNumberFormat="1" applyFont="1" applyFill="1" applyBorder="1" applyAlignment="1">
      <alignment horizontal="center" vertical="top"/>
    </xf>
    <xf numFmtId="4" fontId="39" fillId="0" borderId="5" xfId="27" applyNumberFormat="1" applyFont="1" applyFill="1" applyBorder="1" applyAlignment="1">
      <alignment horizontal="right" vertical="top"/>
    </xf>
    <xf numFmtId="4" fontId="39" fillId="0" borderId="5" xfId="2" applyNumberFormat="1" applyFont="1" applyBorder="1" applyAlignment="1">
      <alignment horizontal="right" vertical="top"/>
    </xf>
    <xf numFmtId="49" fontId="42" fillId="0" borderId="5" xfId="0" applyNumberFormat="1" applyFont="1" applyBorder="1" applyAlignment="1">
      <alignment horizontal="left" vertical="top"/>
    </xf>
    <xf numFmtId="49" fontId="42" fillId="0" borderId="5" xfId="38" applyNumberFormat="1" applyFont="1" applyFill="1" applyBorder="1" applyAlignment="1" applyProtection="1">
      <alignment horizontal="left" vertical="top" wrapText="1"/>
    </xf>
    <xf numFmtId="4" fontId="39" fillId="0" borderId="5" xfId="2" applyNumberFormat="1" applyFont="1" applyBorder="1" applyAlignment="1">
      <alignment horizontal="center" vertical="top"/>
    </xf>
    <xf numFmtId="170" fontId="39" fillId="0" borderId="5" xfId="2" applyNumberFormat="1" applyFont="1" applyBorder="1" applyAlignment="1">
      <alignment horizontal="center" vertical="top"/>
    </xf>
    <xf numFmtId="168" fontId="39" fillId="0" borderId="5" xfId="26" applyNumberFormat="1" applyFont="1" applyFill="1" applyBorder="1" applyAlignment="1">
      <alignment horizontal="center"/>
    </xf>
    <xf numFmtId="49" fontId="39" fillId="0" borderId="5" xfId="27" applyNumberFormat="1" applyFont="1" applyFill="1" applyBorder="1" applyAlignment="1">
      <alignment horizontal="right" vertical="top"/>
    </xf>
    <xf numFmtId="49" fontId="39" fillId="0" borderId="5" xfId="38" applyNumberFormat="1" applyFont="1" applyFill="1" applyBorder="1" applyAlignment="1" applyProtection="1">
      <alignment horizontal="left" vertical="top" wrapText="1"/>
    </xf>
    <xf numFmtId="0" fontId="39" fillId="0" borderId="5" xfId="2" applyFont="1" applyBorder="1" applyAlignment="1">
      <alignment horizontal="center" vertical="top"/>
    </xf>
    <xf numFmtId="170" fontId="39" fillId="0" borderId="5" xfId="39" applyNumberFormat="1" applyFont="1" applyFill="1" applyBorder="1" applyAlignment="1">
      <alignment horizontal="center" vertical="top"/>
    </xf>
    <xf numFmtId="168" fontId="42" fillId="0" borderId="5" xfId="26" applyNumberFormat="1" applyFont="1" applyFill="1" applyBorder="1" applyAlignment="1">
      <alignment horizontal="center"/>
    </xf>
    <xf numFmtId="2" fontId="39" fillId="0" borderId="5" xfId="38" applyNumberFormat="1" applyFont="1" applyFill="1" applyBorder="1" applyAlignment="1" applyProtection="1">
      <alignment horizontal="left" vertical="top" wrapText="1"/>
    </xf>
    <xf numFmtId="49" fontId="39" fillId="0" borderId="5" xfId="32" applyNumberFormat="1" applyFont="1" applyFill="1" applyBorder="1" applyAlignment="1">
      <alignment horizontal="right" vertical="top"/>
    </xf>
    <xf numFmtId="49" fontId="43" fillId="0" borderId="5" xfId="38" applyNumberFormat="1" applyFont="1" applyFill="1" applyBorder="1" applyAlignment="1" applyProtection="1">
      <alignment horizontal="left" vertical="top" wrapText="1"/>
    </xf>
    <xf numFmtId="173" fontId="39" fillId="0" borderId="5" xfId="27" applyNumberFormat="1" applyFont="1" applyFill="1" applyBorder="1" applyAlignment="1">
      <alignment horizontal="center" vertical="top"/>
    </xf>
    <xf numFmtId="0" fontId="39" fillId="0" borderId="5" xfId="33" applyFont="1" applyBorder="1" applyAlignment="1">
      <alignment horizontal="center"/>
    </xf>
    <xf numFmtId="4" fontId="39" fillId="0" borderId="5" xfId="33" applyNumberFormat="1" applyFont="1" applyBorder="1" applyAlignment="1" applyProtection="1">
      <alignment horizontal="center"/>
      <protection locked="0"/>
    </xf>
    <xf numFmtId="174" fontId="39" fillId="0" borderId="5" xfId="2" applyNumberFormat="1" applyFont="1" applyBorder="1" applyAlignment="1">
      <alignment horizontal="right" vertical="top"/>
    </xf>
    <xf numFmtId="2" fontId="42" fillId="0" borderId="5" xfId="38" applyNumberFormat="1" applyFont="1" applyFill="1" applyBorder="1" applyAlignment="1" applyProtection="1">
      <alignment horizontal="left" vertical="top" wrapText="1"/>
    </xf>
    <xf numFmtId="2" fontId="43" fillId="0" borderId="5" xfId="38" applyNumberFormat="1" applyFont="1" applyFill="1" applyBorder="1" applyAlignment="1" applyProtection="1">
      <alignment horizontal="left" vertical="top" wrapText="1"/>
    </xf>
    <xf numFmtId="0" fontId="39" fillId="0" borderId="5" xfId="2" applyFont="1" applyBorder="1" applyAlignment="1">
      <alignment vertical="top"/>
    </xf>
    <xf numFmtId="0" fontId="39" fillId="0" borderId="5" xfId="2" applyFont="1" applyBorder="1" applyAlignment="1">
      <alignment horizontal="center" vertical="top" wrapText="1"/>
    </xf>
    <xf numFmtId="49" fontId="39" fillId="0" borderId="5" xfId="38" applyNumberFormat="1" applyFont="1" applyFill="1" applyBorder="1" applyAlignment="1" applyProtection="1">
      <alignment horizontal="justify" vertical="top" wrapText="1"/>
    </xf>
    <xf numFmtId="4" fontId="39" fillId="5" borderId="5" xfId="33" applyNumberFormat="1" applyFont="1" applyFill="1" applyBorder="1" applyAlignment="1" applyProtection="1">
      <alignment horizontal="center"/>
      <protection locked="0"/>
    </xf>
    <xf numFmtId="0" fontId="42" fillId="4" borderId="6" xfId="0" applyFont="1" applyFill="1" applyBorder="1"/>
    <xf numFmtId="0" fontId="42" fillId="4" borderId="7" xfId="0" applyFont="1" applyFill="1" applyBorder="1"/>
    <xf numFmtId="0" fontId="42" fillId="4" borderId="8" xfId="0" applyFont="1" applyFill="1" applyBorder="1"/>
    <xf numFmtId="0" fontId="42" fillId="0" borderId="5" xfId="33" applyFont="1" applyBorder="1" applyAlignment="1">
      <alignment horizontal="left" vertical="top" wrapText="1"/>
    </xf>
    <xf numFmtId="0" fontId="39" fillId="0" borderId="5" xfId="0" applyFont="1" applyBorder="1" applyAlignment="1">
      <alignment horizontal="left" vertical="top" wrapText="1"/>
    </xf>
    <xf numFmtId="3" fontId="39" fillId="0" borderId="5" xfId="33" applyNumberFormat="1" applyFont="1" applyBorder="1" applyAlignment="1">
      <alignment horizontal="center"/>
    </xf>
    <xf numFmtId="0" fontId="39" fillId="0" borderId="5" xfId="33" applyFont="1" applyBorder="1" applyAlignment="1">
      <alignment horizontal="center" wrapText="1"/>
    </xf>
    <xf numFmtId="44" fontId="39" fillId="0" borderId="5" xfId="33" applyNumberFormat="1" applyFont="1" applyBorder="1" applyAlignment="1">
      <alignment horizontal="center" wrapText="1"/>
    </xf>
    <xf numFmtId="0" fontId="39" fillId="0" borderId="5" xfId="3" applyFont="1" applyBorder="1" applyAlignment="1">
      <alignment horizontal="center" wrapText="1"/>
    </xf>
    <xf numFmtId="3" fontId="39" fillId="0" borderId="5" xfId="3" applyNumberFormat="1" applyFont="1" applyBorder="1" applyAlignment="1">
      <alignment horizontal="center" wrapText="1"/>
    </xf>
    <xf numFmtId="0" fontId="39" fillId="0" borderId="5" xfId="3" applyFont="1" applyBorder="1" applyAlignment="1">
      <alignment horizontal="center" vertical="center"/>
    </xf>
    <xf numFmtId="44" fontId="39" fillId="0" borderId="5" xfId="3" applyNumberFormat="1" applyFont="1" applyBorder="1" applyAlignment="1">
      <alignment horizontal="center" vertical="center"/>
    </xf>
    <xf numFmtId="49" fontId="36" fillId="0" borderId="5" xfId="0" applyNumberFormat="1" applyFont="1" applyBorder="1" applyAlignment="1">
      <alignment vertical="top" wrapText="1"/>
    </xf>
    <xf numFmtId="0" fontId="39" fillId="0" borderId="5" xfId="3" applyFont="1" applyBorder="1" applyAlignment="1">
      <alignment vertical="center" wrapText="1"/>
    </xf>
    <xf numFmtId="0" fontId="39" fillId="0" borderId="5" xfId="3" applyFont="1" applyBorder="1" applyAlignment="1">
      <alignment horizontal="center" vertical="center" wrapText="1"/>
    </xf>
    <xf numFmtId="3" fontId="39" fillId="0" borderId="5" xfId="3" applyNumberFormat="1" applyFont="1" applyBorder="1" applyAlignment="1">
      <alignment horizontal="center" vertical="center" wrapText="1"/>
    </xf>
    <xf numFmtId="0" fontId="42" fillId="2" borderId="5" xfId="0" applyFont="1" applyFill="1" applyBorder="1" applyAlignment="1">
      <alignment horizontal="left" vertical="top"/>
    </xf>
    <xf numFmtId="49" fontId="42" fillId="3" borderId="5" xfId="0" applyNumberFormat="1" applyFont="1" applyFill="1" applyBorder="1" applyAlignment="1">
      <alignment horizontal="left" vertical="top" wrapText="1"/>
    </xf>
    <xf numFmtId="0" fontId="43" fillId="2" borderId="5" xfId="0" applyFont="1" applyFill="1" applyBorder="1" applyAlignment="1">
      <alignment horizontal="center" vertical="top" wrapText="1"/>
    </xf>
    <xf numFmtId="2" fontId="42" fillId="2" borderId="5" xfId="0" applyNumberFormat="1" applyFont="1" applyFill="1" applyBorder="1" applyAlignment="1">
      <alignment horizontal="center" vertical="top" wrapText="1"/>
    </xf>
    <xf numFmtId="4" fontId="42" fillId="2" borderId="5" xfId="0" applyNumberFormat="1" applyFont="1" applyFill="1" applyBorder="1" applyAlignment="1">
      <alignment horizontal="center" vertical="top" wrapText="1"/>
    </xf>
    <xf numFmtId="44" fontId="42" fillId="2" borderId="5" xfId="0" applyNumberFormat="1" applyFont="1" applyFill="1" applyBorder="1" applyAlignment="1">
      <alignment horizontal="center" vertical="top" wrapText="1"/>
    </xf>
    <xf numFmtId="4" fontId="39" fillId="0" borderId="5" xfId="30" applyNumberFormat="1" applyFont="1" applyBorder="1" applyAlignment="1">
      <alignment horizontal="center"/>
    </xf>
    <xf numFmtId="44" fontId="39" fillId="0" borderId="5" xfId="29" applyNumberFormat="1" applyFont="1" applyBorder="1" applyAlignment="1">
      <alignment horizontal="center"/>
    </xf>
    <xf numFmtId="44" fontId="39" fillId="0" borderId="5" xfId="29" applyNumberFormat="1" applyFont="1" applyBorder="1" applyAlignment="1" applyProtection="1">
      <alignment horizontal="center"/>
      <protection locked="0"/>
    </xf>
    <xf numFmtId="176" fontId="39" fillId="0" borderId="5" xfId="0" applyNumberFormat="1" applyFont="1" applyBorder="1" applyAlignment="1">
      <alignment horizontal="center" vertical="top"/>
    </xf>
    <xf numFmtId="49" fontId="39" fillId="0" borderId="5" xfId="0" applyNumberFormat="1" applyFont="1" applyBorder="1" applyAlignment="1">
      <alignment horizontal="center" vertical="top"/>
    </xf>
    <xf numFmtId="44" fontId="39" fillId="0" borderId="5" xfId="29" applyNumberFormat="1" applyFont="1" applyFill="1" applyBorder="1" applyAlignment="1" applyProtection="1">
      <alignment horizontal="center"/>
      <protection locked="0"/>
    </xf>
    <xf numFmtId="49" fontId="39" fillId="0" borderId="5" xfId="0" applyNumberFormat="1" applyFont="1" applyBorder="1" applyAlignment="1">
      <alignment vertical="top"/>
    </xf>
    <xf numFmtId="0" fontId="39" fillId="0" borderId="5" xfId="0" applyFont="1" applyBorder="1" applyAlignment="1">
      <alignment horizontal="center"/>
    </xf>
    <xf numFmtId="4" fontId="39" fillId="0" borderId="5" xfId="0" applyNumberFormat="1" applyFont="1" applyBorder="1" applyAlignment="1">
      <alignment horizontal="center"/>
    </xf>
    <xf numFmtId="49" fontId="42" fillId="0" borderId="5" xfId="40" applyNumberFormat="1" applyFont="1" applyBorder="1" applyAlignment="1">
      <alignment horizontal="left" vertical="top"/>
    </xf>
    <xf numFmtId="49" fontId="36" fillId="0" borderId="5" xfId="0" quotePrefix="1" applyNumberFormat="1" applyFont="1" applyBorder="1" applyAlignment="1">
      <alignment vertical="top" wrapText="1"/>
    </xf>
    <xf numFmtId="44" fontId="39" fillId="0" borderId="5" xfId="29" applyNumberFormat="1" applyFont="1" applyBorder="1" applyAlignment="1">
      <alignment horizontal="center" wrapText="1"/>
    </xf>
    <xf numFmtId="0" fontId="42" fillId="0" borderId="5" xfId="33" quotePrefix="1" applyFont="1" applyBorder="1" applyAlignment="1">
      <alignment horizontal="left" vertical="top" wrapText="1"/>
    </xf>
    <xf numFmtId="0" fontId="42" fillId="0" borderId="5" xfId="33" applyFont="1" applyBorder="1" applyAlignment="1">
      <alignment horizontal="center" wrapText="1"/>
    </xf>
    <xf numFmtId="49" fontId="42" fillId="0" borderId="5" xfId="30" applyNumberFormat="1" applyFont="1" applyBorder="1" applyAlignment="1">
      <alignment horizontal="left" vertical="top"/>
    </xf>
    <xf numFmtId="0" fontId="39" fillId="0" borderId="5" xfId="30" applyFont="1" applyBorder="1" applyAlignment="1">
      <alignment horizontal="center"/>
    </xf>
    <xf numFmtId="4" fontId="42" fillId="0" borderId="5" xfId="32" applyNumberFormat="1" applyFont="1" applyFill="1" applyBorder="1" applyAlignment="1" applyProtection="1">
      <alignment horizontal="justify" vertical="top" wrapText="1"/>
    </xf>
    <xf numFmtId="0" fontId="39" fillId="0" borderId="5" xfId="0" applyFont="1" applyBorder="1"/>
    <xf numFmtId="0" fontId="45" fillId="0" borderId="5" xfId="0" applyFont="1" applyBorder="1" applyAlignment="1">
      <alignment horizontal="center" vertical="center"/>
    </xf>
    <xf numFmtId="44" fontId="39" fillId="0" borderId="5" xfId="29" applyNumberFormat="1" applyFont="1" applyFill="1" applyBorder="1"/>
    <xf numFmtId="0" fontId="38" fillId="0" borderId="5" xfId="0" applyFont="1" applyBorder="1"/>
    <xf numFmtId="0" fontId="38" fillId="0" borderId="5" xfId="0" applyFont="1" applyBorder="1" applyAlignment="1">
      <alignment horizontal="justify" vertical="center"/>
    </xf>
    <xf numFmtId="49" fontId="39" fillId="0" borderId="5" xfId="0" applyNumberFormat="1" applyFont="1" applyBorder="1"/>
    <xf numFmtId="0" fontId="42" fillId="0" borderId="5" xfId="0" applyFont="1" applyBorder="1" applyAlignment="1">
      <alignment horizontal="justify" wrapText="1"/>
    </xf>
    <xf numFmtId="0" fontId="39" fillId="0" borderId="5" xfId="18" applyFont="1" applyBorder="1" applyAlignment="1">
      <alignment horizontal="center"/>
    </xf>
    <xf numFmtId="44" fontId="39" fillId="0" borderId="5" xfId="29" applyNumberFormat="1" applyFont="1" applyFill="1" applyBorder="1" applyAlignment="1">
      <alignment horizontal="center"/>
    </xf>
    <xf numFmtId="0" fontId="42" fillId="0" borderId="5" xfId="0" applyFont="1" applyBorder="1" applyAlignment="1">
      <alignment horizontal="center" vertical="top"/>
    </xf>
    <xf numFmtId="0" fontId="42" fillId="0" borderId="5" xfId="0" applyFont="1" applyBorder="1" applyAlignment="1">
      <alignment horizontal="center"/>
    </xf>
    <xf numFmtId="16" fontId="42" fillId="0" borderId="5" xfId="18" applyNumberFormat="1" applyFont="1" applyBorder="1" applyAlignment="1">
      <alignment horizontal="left" vertical="top" wrapText="1"/>
    </xf>
    <xf numFmtId="0" fontId="39" fillId="0" borderId="5" xfId="18" applyFont="1" applyBorder="1" applyAlignment="1">
      <alignment horizontal="center" wrapText="1"/>
    </xf>
    <xf numFmtId="0" fontId="42" fillId="0" borderId="5" xfId="18" quotePrefix="1" applyFont="1" applyBorder="1" applyAlignment="1">
      <alignment horizontal="left" vertical="top" wrapText="1"/>
    </xf>
    <xf numFmtId="0" fontId="42" fillId="0" borderId="5" xfId="18" applyFont="1" applyBorder="1" applyAlignment="1">
      <alignment horizontal="left" vertical="top" wrapText="1"/>
    </xf>
    <xf numFmtId="3" fontId="39" fillId="0" borderId="5" xfId="18" applyNumberFormat="1" applyFont="1" applyBorder="1" applyAlignment="1">
      <alignment horizontal="center"/>
    </xf>
    <xf numFmtId="3" fontId="39" fillId="0" borderId="5" xfId="18" applyNumberFormat="1" applyFont="1" applyBorder="1" applyAlignment="1">
      <alignment horizontal="center" wrapText="1"/>
    </xf>
    <xf numFmtId="44" fontId="39" fillId="0" borderId="5" xfId="29" applyNumberFormat="1" applyFont="1" applyFill="1" applyBorder="1" applyAlignment="1">
      <alignment horizontal="center" wrapText="1"/>
    </xf>
    <xf numFmtId="3" fontId="39" fillId="0" borderId="5" xfId="33" applyNumberFormat="1" applyFont="1" applyBorder="1" applyAlignment="1">
      <alignment horizontal="center" wrapText="1"/>
    </xf>
    <xf numFmtId="0" fontId="42" fillId="0" borderId="5" xfId="0" applyFont="1" applyBorder="1" applyAlignment="1">
      <alignment horizontal="left" vertical="top" wrapText="1"/>
    </xf>
    <xf numFmtId="0" fontId="39" fillId="0" borderId="5" xfId="0" applyFont="1" applyBorder="1" applyAlignment="1">
      <alignment horizontal="center" wrapText="1"/>
    </xf>
    <xf numFmtId="172" fontId="39" fillId="0" borderId="5" xfId="18" applyNumberFormat="1" applyFont="1" applyBorder="1" applyAlignment="1">
      <alignment horizontal="center" wrapText="1"/>
    </xf>
    <xf numFmtId="0" fontId="42" fillId="0" borderId="5" xfId="33" applyFont="1" applyBorder="1" applyAlignment="1">
      <alignment horizontal="right" vertical="top" wrapText="1"/>
    </xf>
    <xf numFmtId="0" fontId="39" fillId="0" borderId="5" xfId="33" applyFont="1" applyBorder="1"/>
    <xf numFmtId="44" fontId="39" fillId="0" borderId="5" xfId="29" applyNumberFormat="1" applyFont="1" applyBorder="1"/>
    <xf numFmtId="4" fontId="39" fillId="0" borderId="5" xfId="30" applyNumberFormat="1" applyFont="1" applyBorder="1"/>
    <xf numFmtId="17" fontId="42" fillId="0" borderId="5" xfId="18" applyNumberFormat="1" applyFont="1" applyBorder="1" applyAlignment="1">
      <alignment horizontal="left" vertical="top" wrapText="1"/>
    </xf>
    <xf numFmtId="0" fontId="39" fillId="0" borderId="5" xfId="33" applyFont="1" applyBorder="1" applyAlignment="1">
      <alignment horizontal="right"/>
    </xf>
    <xf numFmtId="3" fontId="39" fillId="0" borderId="5" xfId="33" applyNumberFormat="1" applyFont="1" applyBorder="1" applyAlignment="1">
      <alignment horizontal="right"/>
    </xf>
    <xf numFmtId="0" fontId="39" fillId="0" borderId="5" xfId="33" applyFont="1" applyBorder="1" applyAlignment="1">
      <alignment wrapText="1"/>
    </xf>
    <xf numFmtId="1" fontId="42" fillId="0" borderId="5" xfId="18" applyNumberFormat="1" applyFont="1" applyBorder="1" applyAlignment="1">
      <alignment horizontal="left" vertical="top" wrapText="1"/>
    </xf>
    <xf numFmtId="0" fontId="46" fillId="0" borderId="5" xfId="0" applyFont="1" applyBorder="1" applyAlignment="1">
      <alignment horizontal="center" wrapText="1"/>
    </xf>
    <xf numFmtId="44" fontId="46" fillId="0" borderId="5" xfId="29" applyNumberFormat="1" applyFont="1" applyFill="1" applyBorder="1" applyAlignment="1">
      <alignment horizontal="center" wrapText="1"/>
    </xf>
    <xf numFmtId="0" fontId="46" fillId="0" borderId="5" xfId="33" applyFont="1" applyBorder="1" applyAlignment="1">
      <alignment horizontal="center" wrapText="1"/>
    </xf>
    <xf numFmtId="0" fontId="42" fillId="0" borderId="5" xfId="33" applyFont="1" applyBorder="1" applyAlignment="1">
      <alignment horizontal="left" vertical="top"/>
    </xf>
    <xf numFmtId="171" fontId="39" fillId="0" borderId="5" xfId="31" applyFont="1" applyFill="1" applyBorder="1" applyAlignment="1">
      <alignment horizontal="center" wrapText="1"/>
    </xf>
    <xf numFmtId="3" fontId="39" fillId="0" borderId="5" xfId="0" applyNumberFormat="1" applyFont="1" applyBorder="1" applyAlignment="1">
      <alignment horizontal="center" wrapText="1"/>
    </xf>
    <xf numFmtId="3" fontId="39" fillId="0" borderId="5" xfId="0" applyNumberFormat="1" applyFont="1" applyBorder="1" applyAlignment="1">
      <alignment horizontal="center"/>
    </xf>
    <xf numFmtId="4" fontId="39" fillId="5" borderId="5" xfId="42" applyNumberFormat="1" applyFont="1" applyFill="1" applyBorder="1" applyAlignment="1">
      <alignment horizontal="center"/>
    </xf>
    <xf numFmtId="4" fontId="39" fillId="5" borderId="5" xfId="30" applyNumberFormat="1" applyFont="1" applyFill="1" applyBorder="1" applyAlignment="1">
      <alignment horizontal="center"/>
    </xf>
    <xf numFmtId="3" fontId="42" fillId="0" borderId="5" xfId="33" applyNumberFormat="1" applyFont="1" applyBorder="1" applyAlignment="1">
      <alignment horizontal="center" wrapText="1"/>
    </xf>
    <xf numFmtId="4" fontId="43" fillId="0" borderId="0" xfId="0" applyNumberFormat="1" applyFont="1" applyAlignment="1">
      <alignment horizontal="right"/>
    </xf>
    <xf numFmtId="0" fontId="52" fillId="4" borderId="0" xfId="0" applyFont="1" applyFill="1" applyAlignment="1">
      <alignment horizontal="center" vertical="top"/>
    </xf>
    <xf numFmtId="44" fontId="38" fillId="0" borderId="5" xfId="29" applyNumberFormat="1" applyFont="1" applyFill="1" applyBorder="1" applyAlignment="1">
      <alignment horizontal="center" wrapText="1"/>
    </xf>
    <xf numFmtId="44" fontId="42" fillId="0" borderId="5" xfId="29" applyNumberFormat="1" applyFont="1" applyFill="1" applyBorder="1" applyAlignment="1">
      <alignment horizontal="center" wrapText="1"/>
    </xf>
    <xf numFmtId="44" fontId="42" fillId="0" borderId="5" xfId="26" applyNumberFormat="1" applyFont="1" applyFill="1" applyBorder="1" applyAlignment="1">
      <alignment horizontal="center"/>
    </xf>
    <xf numFmtId="0" fontId="43" fillId="0" borderId="3" xfId="0" applyFont="1" applyBorder="1" applyAlignment="1">
      <alignment horizontal="left" vertical="top"/>
    </xf>
    <xf numFmtId="49" fontId="43" fillId="0" borderId="3" xfId="0" applyNumberFormat="1" applyFont="1" applyBorder="1" applyAlignment="1">
      <alignment horizontal="left" vertical="top" wrapText="1"/>
    </xf>
    <xf numFmtId="0" fontId="43" fillId="0" borderId="3" xfId="0" applyFont="1" applyBorder="1" applyAlignment="1">
      <alignment horizontal="center"/>
    </xf>
    <xf numFmtId="0" fontId="54" fillId="5" borderId="0" xfId="0" applyFont="1" applyFill="1"/>
    <xf numFmtId="0" fontId="39" fillId="5" borderId="0" xfId="0" applyFont="1" applyFill="1"/>
    <xf numFmtId="0" fontId="39" fillId="5" borderId="0" xfId="0" applyFont="1" applyFill="1" applyAlignment="1">
      <alignment horizontal="center"/>
    </xf>
    <xf numFmtId="0" fontId="39" fillId="5" borderId="0" xfId="0" applyFont="1" applyFill="1" applyAlignment="1">
      <alignment vertical="top"/>
    </xf>
    <xf numFmtId="49" fontId="39" fillId="5" borderId="0" xfId="0" applyNumberFormat="1" applyFont="1" applyFill="1" applyAlignment="1">
      <alignment horizontal="left" vertical="top"/>
    </xf>
    <xf numFmtId="4" fontId="39" fillId="5" borderId="5" xfId="33" applyNumberFormat="1" applyFont="1" applyFill="1" applyBorder="1" applyAlignment="1">
      <alignment horizontal="center" wrapText="1"/>
    </xf>
    <xf numFmtId="4" fontId="39" fillId="5" borderId="5" xfId="18" applyNumberFormat="1" applyFont="1" applyFill="1" applyBorder="1" applyAlignment="1">
      <alignment horizontal="center" wrapText="1"/>
    </xf>
    <xf numFmtId="4" fontId="39" fillId="5" borderId="5" xfId="0" applyNumberFormat="1" applyFont="1" applyFill="1" applyBorder="1" applyAlignment="1">
      <alignment horizontal="center" wrapText="1"/>
    </xf>
    <xf numFmtId="4" fontId="39" fillId="5" borderId="5" xfId="27" applyNumberFormat="1" applyFont="1" applyFill="1" applyBorder="1" applyAlignment="1">
      <alignment horizontal="center" vertical="top"/>
    </xf>
    <xf numFmtId="4" fontId="39" fillId="0" borderId="5" xfId="27" applyNumberFormat="1" applyFont="1" applyFill="1" applyBorder="1" applyAlignment="1">
      <alignment horizontal="center" vertical="top"/>
    </xf>
    <xf numFmtId="0" fontId="53" fillId="0" borderId="0" xfId="0" applyFont="1" applyAlignment="1">
      <alignment horizontal="right" vertical="top" wrapText="1"/>
    </xf>
    <xf numFmtId="0" fontId="53" fillId="0" borderId="0" xfId="0" applyFont="1" applyAlignment="1">
      <alignment horizontal="right"/>
    </xf>
    <xf numFmtId="0" fontId="42" fillId="0" borderId="0" xfId="0" applyFont="1" applyAlignment="1">
      <alignment horizontal="right" vertical="top"/>
    </xf>
    <xf numFmtId="0" fontId="52" fillId="4" borderId="0" xfId="0" applyFont="1" applyFill="1" applyAlignment="1">
      <alignment horizontal="center" vertical="top"/>
    </xf>
    <xf numFmtId="0" fontId="22" fillId="5" borderId="0" xfId="0" applyFont="1" applyFill="1" applyAlignment="1">
      <alignment horizontal="left"/>
    </xf>
    <xf numFmtId="49" fontId="22" fillId="5" borderId="0" xfId="0" applyNumberFormat="1" applyFont="1" applyFill="1" applyAlignment="1">
      <alignment horizontal="left" vertical="top"/>
    </xf>
    <xf numFmtId="0" fontId="42" fillId="4" borderId="5" xfId="0" applyFont="1" applyFill="1" applyBorder="1" applyAlignment="1">
      <alignment horizontal="left"/>
    </xf>
    <xf numFmtId="0" fontId="13" fillId="0" borderId="1" xfId="0" applyFont="1" applyBorder="1" applyAlignment="1">
      <alignment horizontal="center" vertical="top" wrapText="1"/>
    </xf>
    <xf numFmtId="0" fontId="42" fillId="4" borderId="6" xfId="0" applyFont="1" applyFill="1" applyBorder="1" applyAlignment="1">
      <alignment horizontal="left"/>
    </xf>
    <xf numFmtId="0" fontId="42" fillId="4" borderId="7" xfId="0" applyFont="1" applyFill="1" applyBorder="1" applyAlignment="1">
      <alignment horizontal="left"/>
    </xf>
    <xf numFmtId="0" fontId="42" fillId="4" borderId="8" xfId="0" applyFont="1" applyFill="1" applyBorder="1" applyAlignment="1">
      <alignment horizontal="left"/>
    </xf>
  </cellXfs>
  <cellStyles count="46">
    <cellStyle name="Excel Built-in Normal 1" xfId="36" xr:uid="{CAA9B4C9-4352-4BF2-AED1-34A8AE471B4B}"/>
    <cellStyle name="Naslov 1 5" xfId="44" xr:uid="{110A6ECD-89DC-445E-88B9-F4839E438EED}"/>
    <cellStyle name="Navadno" xfId="0" builtinId="0"/>
    <cellStyle name="Navadno 10 2" xfId="42" xr:uid="{A5A81DB4-E7B3-4677-8617-5384710FE3D6}"/>
    <cellStyle name="Navadno 11" xfId="28" xr:uid="{EC02AD05-F7CD-46F0-BFA5-8BBDC39E36C6}"/>
    <cellStyle name="Navadno 15 2" xfId="37" xr:uid="{95A7D464-F494-438C-AD37-48D812E05FDA}"/>
    <cellStyle name="Navadno 19" xfId="1" xr:uid="{00000000-0005-0000-0000-000001000000}"/>
    <cellStyle name="Navadno 2" xfId="2" xr:uid="{00000000-0005-0000-0000-000002000000}"/>
    <cellStyle name="Navadno 2 2" xfId="3" xr:uid="{00000000-0005-0000-0000-000003000000}"/>
    <cellStyle name="Navadno 2 2 2" xfId="4" xr:uid="{00000000-0005-0000-0000-000004000000}"/>
    <cellStyle name="Navadno 2 2 2 2" xfId="43" xr:uid="{B008338B-2BED-4D3A-880E-53697A597327}"/>
    <cellStyle name="Navadno 2 2 3" xfId="33" xr:uid="{442AC5D6-7754-4254-A936-B2C24D422365}"/>
    <cellStyle name="Navadno 2 62" xfId="5" xr:uid="{00000000-0005-0000-0000-000005000000}"/>
    <cellStyle name="Navadno 3" xfId="6" xr:uid="{00000000-0005-0000-0000-000006000000}"/>
    <cellStyle name="Navadno 3 2" xfId="34" xr:uid="{FE56E4F9-0A83-4BE2-8DA7-8D3D6B03A8CA}"/>
    <cellStyle name="Navadno 3 4" xfId="30" xr:uid="{17BD9DA8-0387-4F73-B5A5-2B3D92B0DC3E}"/>
    <cellStyle name="Navadno 4" xfId="7" xr:uid="{00000000-0005-0000-0000-000007000000}"/>
    <cellStyle name="Navadno 4 2" xfId="8" xr:uid="{00000000-0005-0000-0000-000008000000}"/>
    <cellStyle name="Navadno 5" xfId="9" xr:uid="{00000000-0005-0000-0000-000009000000}"/>
    <cellStyle name="Navadno 5 2" xfId="10" xr:uid="{00000000-0005-0000-0000-00000A000000}"/>
    <cellStyle name="Navadno 55" xfId="11" xr:uid="{00000000-0005-0000-0000-00000B000000}"/>
    <cellStyle name="Navadno 6" xfId="12" xr:uid="{00000000-0005-0000-0000-00000C000000}"/>
    <cellStyle name="Navadno 63" xfId="13" xr:uid="{00000000-0005-0000-0000-00000D000000}"/>
    <cellStyle name="Navadno 7" xfId="14" xr:uid="{00000000-0005-0000-0000-00000E000000}"/>
    <cellStyle name="Navadno 9" xfId="35" xr:uid="{D9604E3A-A4A1-48B6-87D6-4118552C84C8}"/>
    <cellStyle name="Navadno_Kopijapopis Interspar kranj - KLIMA 29.05-damir" xfId="40" xr:uid="{02112B51-6DC6-4DEF-A53D-E114F7C7DCE5}"/>
    <cellStyle name="Navadno_POPISI_PZI_ VOKA-SKUPAJ_CTG-HURA" xfId="45" xr:uid="{49621ACF-10BD-4654-B187-764C08ECF854}"/>
    <cellStyle name="Normal 10 2" xfId="15" xr:uid="{00000000-0005-0000-0000-000010000000}"/>
    <cellStyle name="Normal 12 4" xfId="16" xr:uid="{00000000-0005-0000-0000-000011000000}"/>
    <cellStyle name="Normal 14" xfId="17" xr:uid="{00000000-0005-0000-0000-000012000000}"/>
    <cellStyle name="Normal 2" xfId="18" xr:uid="{00000000-0005-0000-0000-000013000000}"/>
    <cellStyle name="Normal 2 2" xfId="19" xr:uid="{00000000-0005-0000-0000-000014000000}"/>
    <cellStyle name="Normal 3" xfId="20" xr:uid="{00000000-0005-0000-0000-000015000000}"/>
    <cellStyle name="Normal 4 2" xfId="21" xr:uid="{00000000-0005-0000-0000-000016000000}"/>
    <cellStyle name="Normal_08-010-000105-TP" xfId="22" xr:uid="{00000000-0005-0000-0000-000017000000}"/>
    <cellStyle name="Normal_N36023 (2)" xfId="23" xr:uid="{00000000-0005-0000-0000-000018000000}"/>
    <cellStyle name="Normal_PL_SD" xfId="24" xr:uid="{00000000-0005-0000-0000-000019000000}"/>
    <cellStyle name="Odstotek 2" xfId="25" xr:uid="{00000000-0005-0000-0000-00001B000000}"/>
    <cellStyle name="popis" xfId="41" xr:uid="{1670C6EA-B1DF-41DD-8588-C4C597ACA879}"/>
    <cellStyle name="Valuta" xfId="26" builtinId="4"/>
    <cellStyle name="Vejica" xfId="29" builtinId="3"/>
    <cellStyle name="Vejica 2" xfId="27" xr:uid="{337D9575-BCE6-4D66-9879-A8C8CA3CB0A9}"/>
    <cellStyle name="Vejica 2 2" xfId="32" xr:uid="{6EFEEB8D-572F-48E0-A18C-6632775B9806}"/>
    <cellStyle name="Vejica 3" xfId="31" xr:uid="{87C2CA61-8638-45CB-9F91-68D767EC4F5A}"/>
    <cellStyle name="Vejica 6" xfId="38" xr:uid="{BAB6F167-901F-43A1-87D5-E6A3A093637F}"/>
    <cellStyle name="Vejica_popis-splošno-zun.ured" xfId="39" xr:uid="{575779FB-CCDC-4BE6-87D8-0B6C94D7741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insin-my.sharepoint.com/Users/bogdanl/Desktop/Vzorci%20popisov/Popis%20GO%20(Arhitekti%20-%20must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insin-my.sharepoint.com/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insin-my.sharepoint.com/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Zemeljska dela"/>
      <sheetName val="Betonska dela"/>
      <sheetName val="Zidarska dela"/>
      <sheetName val="Tesarska dela"/>
      <sheetName val="Odvodnjavanje"/>
      <sheetName val="Utrjene površine"/>
      <sheetName val="REKAPITULACIJA OBRT. DELA"/>
      <sheetName val="Krovskokleparska dela"/>
      <sheetName val="Ključavničarska dela"/>
      <sheetName val="Stavbno pohištvo"/>
      <sheetName val="Obloge tal"/>
      <sheetName val="HPR_SD_stara verzija"/>
    </sheetNames>
    <sheetDataSet>
      <sheetData sheetId="0">
        <row r="39">
          <cell r="B39">
            <v>1</v>
          </cell>
        </row>
        <row r="41">
          <cell r="B4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7"/>
  <dimension ref="A1:L31"/>
  <sheetViews>
    <sheetView showZeros="0" zoomScaleNormal="100" zoomScaleSheetLayoutView="100" workbookViewId="0">
      <selection activeCell="A5" sqref="A5:F5"/>
    </sheetView>
  </sheetViews>
  <sheetFormatPr defaultColWidth="9.140625" defaultRowHeight="16.5"/>
  <cols>
    <col min="1" max="1" width="5.5703125" style="110" customWidth="1"/>
    <col min="2" max="2" width="44.7109375" style="111" customWidth="1"/>
    <col min="3" max="3" width="6.28515625" style="71" customWidth="1"/>
    <col min="4" max="4" width="7.5703125" style="112" customWidth="1"/>
    <col min="5" max="5" width="3" style="71" customWidth="1"/>
    <col min="6" max="6" width="27" style="71" customWidth="1"/>
    <col min="7" max="14" width="8.85546875" style="110" customWidth="1"/>
    <col min="15" max="16384" width="9.140625" style="110"/>
  </cols>
  <sheetData>
    <row r="1" spans="1:12" s="90" customFormat="1">
      <c r="A1" s="303" t="s">
        <v>362</v>
      </c>
      <c r="B1" s="303"/>
      <c r="C1" s="303"/>
      <c r="D1" s="303"/>
      <c r="E1" s="303"/>
      <c r="F1" s="303"/>
    </row>
    <row r="2" spans="1:12" s="90" customFormat="1">
      <c r="A2" s="70"/>
      <c r="B2" s="70"/>
      <c r="C2" s="82"/>
      <c r="D2" s="82"/>
      <c r="E2" s="89"/>
      <c r="F2" s="82"/>
    </row>
    <row r="3" spans="1:12" s="90" customFormat="1">
      <c r="A3" s="304" t="s">
        <v>355</v>
      </c>
      <c r="B3" s="304"/>
      <c r="C3" s="304"/>
      <c r="D3" s="304"/>
      <c r="E3" s="304"/>
      <c r="F3" s="304"/>
    </row>
    <row r="4" spans="1:12" s="90" customFormat="1">
      <c r="A4" s="284"/>
      <c r="B4" s="284"/>
      <c r="C4" s="284"/>
      <c r="D4" s="284"/>
      <c r="E4" s="284"/>
      <c r="F4" s="284"/>
    </row>
    <row r="5" spans="1:12" s="90" customFormat="1">
      <c r="A5" s="304" t="s">
        <v>365</v>
      </c>
      <c r="B5" s="304"/>
      <c r="C5" s="304"/>
      <c r="D5" s="304"/>
      <c r="E5" s="304"/>
      <c r="F5" s="304"/>
    </row>
    <row r="6" spans="1:12" s="90" customFormat="1">
      <c r="A6" s="143"/>
      <c r="B6" s="143"/>
      <c r="C6" s="143"/>
      <c r="D6" s="143"/>
      <c r="E6" s="143"/>
      <c r="F6" s="143"/>
    </row>
    <row r="7" spans="1:12" s="90" customFormat="1">
      <c r="A7" s="305" t="s">
        <v>356</v>
      </c>
      <c r="B7" s="305"/>
      <c r="C7" s="305"/>
      <c r="D7" s="305"/>
      <c r="E7" s="305"/>
      <c r="F7" s="305"/>
    </row>
    <row r="8" spans="1:12" s="90" customFormat="1">
      <c r="A8" s="144"/>
      <c r="B8" s="145"/>
      <c r="C8" s="146"/>
      <c r="D8" s="147"/>
      <c r="E8" s="146"/>
      <c r="F8" s="146"/>
    </row>
    <row r="9" spans="1:12" s="90" customFormat="1">
      <c r="A9" s="306" t="s">
        <v>357</v>
      </c>
      <c r="B9" s="306"/>
      <c r="C9" s="306"/>
      <c r="D9" s="306"/>
      <c r="E9" s="306"/>
      <c r="F9" s="306"/>
    </row>
    <row r="10" spans="1:12" s="90" customFormat="1">
      <c r="A10" s="145"/>
      <c r="B10" s="145"/>
      <c r="C10" s="145"/>
      <c r="D10" s="145"/>
      <c r="E10" s="145"/>
      <c r="F10" s="145"/>
    </row>
    <row r="11" spans="1:12" s="90" customFormat="1">
      <c r="A11" s="145"/>
      <c r="B11" s="154" t="s">
        <v>358</v>
      </c>
      <c r="C11" s="145"/>
      <c r="D11" s="145"/>
      <c r="E11" s="145"/>
      <c r="F11" s="145"/>
    </row>
    <row r="12" spans="1:12" s="90" customFormat="1" ht="17.25" thickBot="1">
      <c r="A12" s="152"/>
      <c r="B12" s="152"/>
      <c r="C12" s="153"/>
      <c r="D12" s="153"/>
      <c r="E12" s="153"/>
      <c r="F12" s="153"/>
    </row>
    <row r="13" spans="1:12" s="90" customFormat="1">
      <c r="A13" s="70"/>
      <c r="B13" s="91"/>
      <c r="C13" s="83"/>
      <c r="D13" s="82"/>
      <c r="E13" s="89"/>
      <c r="F13" s="82"/>
    </row>
    <row r="14" spans="1:12" s="94" customFormat="1">
      <c r="A14" s="148" t="s">
        <v>98</v>
      </c>
      <c r="B14" s="149"/>
      <c r="C14" s="150"/>
      <c r="D14" s="151"/>
      <c r="E14" s="151"/>
      <c r="F14" s="151" t="s">
        <v>359</v>
      </c>
      <c r="I14" s="92"/>
      <c r="K14" s="95"/>
      <c r="L14" s="95"/>
    </row>
    <row r="15" spans="1:12" s="94" customFormat="1" ht="13.5" customHeight="1">
      <c r="A15" s="96"/>
      <c r="B15" s="97"/>
      <c r="C15" s="98"/>
      <c r="D15" s="99"/>
      <c r="E15" s="99"/>
      <c r="F15" s="99"/>
      <c r="I15" s="92"/>
      <c r="K15" s="95"/>
      <c r="L15" s="95"/>
    </row>
    <row r="16" spans="1:12" s="94" customFormat="1" ht="13.5" customHeight="1">
      <c r="A16" s="100">
        <f>GOI!A9</f>
        <v>1</v>
      </c>
      <c r="B16" s="101" t="str">
        <f>GOI!B9</f>
        <v>GRADBENA IN OBRTNIŠKA DELA</v>
      </c>
      <c r="C16" s="98"/>
      <c r="D16" s="99"/>
      <c r="E16" s="99"/>
      <c r="F16" s="85">
        <f>GOI!F73</f>
        <v>0</v>
      </c>
      <c r="I16" s="92"/>
      <c r="K16" s="95"/>
      <c r="L16" s="95"/>
    </row>
    <row r="17" spans="1:12" s="94" customFormat="1" ht="13.5" customHeight="1">
      <c r="A17" s="100"/>
      <c r="B17" s="97"/>
      <c r="C17" s="98"/>
      <c r="D17" s="99"/>
      <c r="E17" s="99"/>
      <c r="F17" s="99"/>
      <c r="I17" s="92"/>
      <c r="K17" s="95"/>
      <c r="L17" s="95"/>
    </row>
    <row r="18" spans="1:12" s="94" customFormat="1" ht="13.5" customHeight="1">
      <c r="A18" s="100">
        <v>2</v>
      </c>
      <c r="B18" s="84" t="s">
        <v>148</v>
      </c>
      <c r="C18" s="98"/>
      <c r="D18" s="99"/>
      <c r="E18" s="99"/>
      <c r="F18" s="85">
        <f>SI!F214</f>
        <v>0</v>
      </c>
      <c r="I18" s="92"/>
      <c r="K18" s="95"/>
      <c r="L18" s="95"/>
    </row>
    <row r="19" spans="1:12" s="94" customFormat="1" ht="13.5" customHeight="1" thickBot="1">
      <c r="A19" s="288"/>
      <c r="B19" s="289"/>
      <c r="C19" s="102"/>
      <c r="D19" s="290"/>
      <c r="E19" s="290"/>
      <c r="F19" s="290"/>
      <c r="I19" s="92"/>
      <c r="K19" s="95"/>
      <c r="L19" s="95"/>
    </row>
    <row r="20" spans="1:12" s="94" customFormat="1" ht="17.25" thickTop="1">
      <c r="A20" s="302" t="s">
        <v>360</v>
      </c>
      <c r="B20" s="302"/>
      <c r="C20" s="302"/>
      <c r="D20" s="302"/>
      <c r="E20" s="98"/>
      <c r="F20" s="119">
        <f>SUM(F16:F19)</f>
        <v>0</v>
      </c>
    </row>
    <row r="21" spans="1:12" s="92" customFormat="1">
      <c r="B21" s="107"/>
      <c r="C21" s="93"/>
      <c r="D21" s="108"/>
      <c r="E21" s="93"/>
      <c r="F21" s="98"/>
    </row>
    <row r="22" spans="1:12" s="94" customFormat="1">
      <c r="A22" s="301" t="s">
        <v>361</v>
      </c>
      <c r="B22" s="301"/>
      <c r="C22" s="301"/>
      <c r="D22" s="301"/>
      <c r="E22" s="98"/>
      <c r="F22" s="119">
        <f>F20*0.22</f>
        <v>0</v>
      </c>
    </row>
    <row r="23" spans="1:12" s="92" customFormat="1">
      <c r="A23" s="103"/>
      <c r="B23" s="104"/>
      <c r="C23" s="93"/>
      <c r="D23" s="105"/>
      <c r="E23" s="105"/>
      <c r="F23" s="283"/>
      <c r="L23" s="106"/>
    </row>
    <row r="24" spans="1:12" s="94" customFormat="1">
      <c r="A24" s="302" t="s">
        <v>97</v>
      </c>
      <c r="B24" s="302"/>
      <c r="C24" s="302"/>
      <c r="D24" s="302"/>
      <c r="E24" s="98"/>
      <c r="F24" s="119">
        <f>F22+F20</f>
        <v>0</v>
      </c>
    </row>
    <row r="25" spans="1:12" s="92" customFormat="1">
      <c r="B25" s="109"/>
      <c r="C25" s="93"/>
      <c r="D25" s="108"/>
      <c r="E25" s="93"/>
      <c r="F25" s="93"/>
    </row>
    <row r="26" spans="1:12" s="92" customFormat="1">
      <c r="B26" s="109"/>
      <c r="C26" s="93"/>
      <c r="D26" s="108"/>
      <c r="E26" s="93"/>
      <c r="F26" s="93"/>
    </row>
    <row r="27" spans="1:12" s="92" customFormat="1">
      <c r="B27" s="109"/>
      <c r="C27" s="93"/>
      <c r="D27" s="108"/>
      <c r="E27" s="93"/>
      <c r="F27" s="93"/>
    </row>
    <row r="28" spans="1:12">
      <c r="A28" s="291" t="s">
        <v>363</v>
      </c>
      <c r="B28" s="291"/>
      <c r="C28" s="292"/>
      <c r="D28" s="293"/>
      <c r="E28" s="292"/>
      <c r="F28" s="292"/>
    </row>
    <row r="29" spans="1:12">
      <c r="A29" s="294"/>
      <c r="B29" s="295"/>
      <c r="C29" s="292"/>
      <c r="D29" s="293"/>
      <c r="E29" s="292"/>
      <c r="F29" s="292"/>
    </row>
    <row r="30" spans="1:12">
      <c r="A30" s="294"/>
      <c r="B30" s="295"/>
      <c r="C30" s="292"/>
      <c r="D30" s="293"/>
      <c r="E30" s="292"/>
      <c r="F30" s="292"/>
    </row>
    <row r="31" spans="1:12">
      <c r="A31" s="294"/>
      <c r="B31" s="295"/>
      <c r="C31" s="292"/>
      <c r="D31" s="293"/>
      <c r="E31" s="292"/>
      <c r="F31" s="292"/>
    </row>
  </sheetData>
  <sheetProtection algorithmName="SHA-512" hashValue="xVNdsi0zduIqePu1ewGwIlAKZzUZ7xVWQ7NcJe9M9bot125deqTrH5d5uZUtmz5MOLzXMM8kJseZeqjrcOv0Wg==" saltValue="DnnHvuLwt0RztI53kD6fDQ==" spinCount="100000" sheet="1" objects="1" scenarios="1"/>
  <protectedRanges>
    <protectedRange sqref="A28:F31" name="Obseg2"/>
    <protectedRange sqref="A7:F9" name="Obseg1"/>
  </protectedRanges>
  <mergeCells count="8">
    <mergeCell ref="A22:D22"/>
    <mergeCell ref="A24:D24"/>
    <mergeCell ref="A1:F1"/>
    <mergeCell ref="A3:F3"/>
    <mergeCell ref="A5:F5"/>
    <mergeCell ref="A7:F7"/>
    <mergeCell ref="A9:F9"/>
    <mergeCell ref="A20:D20"/>
  </mergeCells>
  <phoneticPr fontId="23" type="noConversion"/>
  <pageMargins left="0.98425196850393704" right="0.39370078740157483" top="0.98425196850393704" bottom="0.74803149606299213" header="0.19685039370078741" footer="0.39370078740157483"/>
  <pageSetup paperSize="9" firstPageNumber="0" orientation="landscape"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7852-2AA9-4C4C-B97D-6E8436DBC350}">
  <dimension ref="A1:A36"/>
  <sheetViews>
    <sheetView workbookViewId="0">
      <selection activeCell="A2" sqref="A2"/>
    </sheetView>
  </sheetViews>
  <sheetFormatPr defaultColWidth="8.7109375" defaultRowHeight="16.5"/>
  <cols>
    <col min="1" max="1" width="93.28515625" style="71" bestFit="1" customWidth="1"/>
    <col min="2" max="16384" width="8.7109375" style="71"/>
  </cols>
  <sheetData>
    <row r="1" spans="1:1">
      <c r="A1" s="155" t="s">
        <v>362</v>
      </c>
    </row>
    <row r="2" spans="1:1">
      <c r="A2" s="155" t="s">
        <v>364</v>
      </c>
    </row>
    <row r="4" spans="1:1" ht="49.5">
      <c r="A4" s="86" t="s">
        <v>118</v>
      </c>
    </row>
    <row r="5" spans="1:1">
      <c r="A5" s="87" t="s">
        <v>119</v>
      </c>
    </row>
    <row r="7" spans="1:1">
      <c r="A7" s="88" t="s">
        <v>121</v>
      </c>
    </row>
    <row r="8" spans="1:1">
      <c r="A8" s="88" t="s">
        <v>122</v>
      </c>
    </row>
    <row r="9" spans="1:1">
      <c r="A9" s="88" t="s">
        <v>123</v>
      </c>
    </row>
    <row r="10" spans="1:1" ht="33">
      <c r="A10" s="88" t="s">
        <v>124</v>
      </c>
    </row>
    <row r="11" spans="1:1" ht="33">
      <c r="A11" s="88" t="s">
        <v>125</v>
      </c>
    </row>
    <row r="12" spans="1:1">
      <c r="A12" s="88" t="s">
        <v>126</v>
      </c>
    </row>
    <row r="13" spans="1:1" ht="49.5">
      <c r="A13" s="88" t="s">
        <v>179</v>
      </c>
    </row>
    <row r="14" spans="1:1" ht="33">
      <c r="A14" s="88" t="s">
        <v>127</v>
      </c>
    </row>
    <row r="15" spans="1:1" ht="33">
      <c r="A15" s="88" t="s">
        <v>180</v>
      </c>
    </row>
    <row r="16" spans="1:1" ht="82.5">
      <c r="A16" s="88" t="s">
        <v>128</v>
      </c>
    </row>
    <row r="17" spans="1:1">
      <c r="A17" s="88" t="s">
        <v>129</v>
      </c>
    </row>
    <row r="18" spans="1:1">
      <c r="A18" s="88" t="s">
        <v>130</v>
      </c>
    </row>
    <row r="19" spans="1:1" ht="33">
      <c r="A19" s="88" t="s">
        <v>131</v>
      </c>
    </row>
    <row r="20" spans="1:1" ht="66">
      <c r="A20" s="88" t="s">
        <v>132</v>
      </c>
    </row>
    <row r="21" spans="1:1">
      <c r="A21" s="88" t="s">
        <v>181</v>
      </c>
    </row>
    <row r="22" spans="1:1">
      <c r="A22" s="88" t="s">
        <v>133</v>
      </c>
    </row>
    <row r="23" spans="1:1">
      <c r="A23" s="88" t="s">
        <v>134</v>
      </c>
    </row>
    <row r="24" spans="1:1">
      <c r="A24" s="88" t="s">
        <v>135</v>
      </c>
    </row>
    <row r="25" spans="1:1">
      <c r="A25" s="88" t="s">
        <v>136</v>
      </c>
    </row>
    <row r="26" spans="1:1">
      <c r="A26" s="88" t="s">
        <v>137</v>
      </c>
    </row>
    <row r="27" spans="1:1" ht="33">
      <c r="A27" s="88" t="s">
        <v>138</v>
      </c>
    </row>
    <row r="28" spans="1:1">
      <c r="A28" s="88" t="s">
        <v>139</v>
      </c>
    </row>
    <row r="29" spans="1:1" ht="33">
      <c r="A29" s="88" t="s">
        <v>140</v>
      </c>
    </row>
    <row r="30" spans="1:1" ht="49.5">
      <c r="A30" s="88" t="s">
        <v>141</v>
      </c>
    </row>
    <row r="31" spans="1:1" ht="66">
      <c r="A31" s="88" t="s">
        <v>142</v>
      </c>
    </row>
    <row r="32" spans="1:1" ht="49.5">
      <c r="A32" s="88" t="s">
        <v>143</v>
      </c>
    </row>
    <row r="33" spans="1:1" ht="33">
      <c r="A33" s="88" t="s">
        <v>144</v>
      </c>
    </row>
    <row r="34" spans="1:1" ht="49.5">
      <c r="A34" s="88" t="s">
        <v>182</v>
      </c>
    </row>
    <row r="35" spans="1:1" ht="33">
      <c r="A35" s="88" t="s">
        <v>183</v>
      </c>
    </row>
    <row r="36" spans="1:1">
      <c r="A36" s="88" t="s">
        <v>145</v>
      </c>
    </row>
  </sheetData>
  <sheetProtection algorithmName="SHA-512" hashValue="XUxsNsO4HoGXotC7Fj6R1OCAKl6FE5l18hu2FwhCrbBLZlF+jA7C4Os310hFhAiezI/b/3A/tTO9L7Dy4d3jTQ==" saltValue="F+vhkf9crxII5gTH+JsL3A=="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2"/>
  <dimension ref="A1:F75"/>
  <sheetViews>
    <sheetView showGridLines="0" showZeros="0" zoomScaleNormal="100" zoomScaleSheetLayoutView="145" workbookViewId="0">
      <selection activeCell="A2" sqref="A2:F2"/>
    </sheetView>
  </sheetViews>
  <sheetFormatPr defaultColWidth="9.140625" defaultRowHeight="16.5"/>
  <cols>
    <col min="1" max="1" width="5.7109375" style="68" customWidth="1"/>
    <col min="2" max="2" width="60.5703125" style="124" customWidth="1"/>
    <col min="3" max="3" width="8.7109375" style="132" customWidth="1"/>
    <col min="4" max="4" width="8.7109375" style="133" customWidth="1"/>
    <col min="5" max="5" width="11.140625" style="123" customWidth="1"/>
    <col min="6" max="6" width="10.7109375" style="123" customWidth="1"/>
    <col min="7" max="256" width="9.140625" style="123"/>
    <col min="257" max="257" width="5.7109375" style="123" customWidth="1"/>
    <col min="258" max="258" width="40.7109375" style="123" customWidth="1"/>
    <col min="259" max="260" width="8.7109375" style="123" customWidth="1"/>
    <col min="261" max="261" width="9.7109375" style="123" customWidth="1"/>
    <col min="262" max="262" width="10.7109375" style="123" customWidth="1"/>
    <col min="263" max="512" width="9.140625" style="123"/>
    <col min="513" max="513" width="5.7109375" style="123" customWidth="1"/>
    <col min="514" max="514" width="40.7109375" style="123" customWidth="1"/>
    <col min="515" max="516" width="8.7109375" style="123" customWidth="1"/>
    <col min="517" max="517" width="9.7109375" style="123" customWidth="1"/>
    <col min="518" max="518" width="10.7109375" style="123" customWidth="1"/>
    <col min="519" max="768" width="9.140625" style="123"/>
    <col min="769" max="769" width="5.7109375" style="123" customWidth="1"/>
    <col min="770" max="770" width="40.7109375" style="123" customWidth="1"/>
    <col min="771" max="772" width="8.7109375" style="123" customWidth="1"/>
    <col min="773" max="773" width="9.7109375" style="123" customWidth="1"/>
    <col min="774" max="774" width="10.7109375" style="123" customWidth="1"/>
    <col min="775" max="1024" width="9.140625" style="123"/>
    <col min="1025" max="1025" width="5.7109375" style="123" customWidth="1"/>
    <col min="1026" max="1026" width="40.7109375" style="123" customWidth="1"/>
    <col min="1027" max="1028" width="8.7109375" style="123" customWidth="1"/>
    <col min="1029" max="1029" width="9.7109375" style="123" customWidth="1"/>
    <col min="1030" max="1030" width="10.7109375" style="123" customWidth="1"/>
    <col min="1031" max="1280" width="9.140625" style="123"/>
    <col min="1281" max="1281" width="5.7109375" style="123" customWidth="1"/>
    <col min="1282" max="1282" width="40.7109375" style="123" customWidth="1"/>
    <col min="1283" max="1284" width="8.7109375" style="123" customWidth="1"/>
    <col min="1285" max="1285" width="9.7109375" style="123" customWidth="1"/>
    <col min="1286" max="1286" width="10.7109375" style="123" customWidth="1"/>
    <col min="1287" max="1536" width="9.140625" style="123"/>
    <col min="1537" max="1537" width="5.7109375" style="123" customWidth="1"/>
    <col min="1538" max="1538" width="40.7109375" style="123" customWidth="1"/>
    <col min="1539" max="1540" width="8.7109375" style="123" customWidth="1"/>
    <col min="1541" max="1541" width="9.7109375" style="123" customWidth="1"/>
    <col min="1542" max="1542" width="10.7109375" style="123" customWidth="1"/>
    <col min="1543" max="1792" width="9.140625" style="123"/>
    <col min="1793" max="1793" width="5.7109375" style="123" customWidth="1"/>
    <col min="1794" max="1794" width="40.7109375" style="123" customWidth="1"/>
    <col min="1795" max="1796" width="8.7109375" style="123" customWidth="1"/>
    <col min="1797" max="1797" width="9.7109375" style="123" customWidth="1"/>
    <col min="1798" max="1798" width="10.7109375" style="123" customWidth="1"/>
    <col min="1799" max="2048" width="9.140625" style="123"/>
    <col min="2049" max="2049" width="5.7109375" style="123" customWidth="1"/>
    <col min="2050" max="2050" width="40.7109375" style="123" customWidth="1"/>
    <col min="2051" max="2052" width="8.7109375" style="123" customWidth="1"/>
    <col min="2053" max="2053" width="9.7109375" style="123" customWidth="1"/>
    <col min="2054" max="2054" width="10.7109375" style="123" customWidth="1"/>
    <col min="2055" max="2304" width="9.140625" style="123"/>
    <col min="2305" max="2305" width="5.7109375" style="123" customWidth="1"/>
    <col min="2306" max="2306" width="40.7109375" style="123" customWidth="1"/>
    <col min="2307" max="2308" width="8.7109375" style="123" customWidth="1"/>
    <col min="2309" max="2309" width="9.7109375" style="123" customWidth="1"/>
    <col min="2310" max="2310" width="10.7109375" style="123" customWidth="1"/>
    <col min="2311" max="2560" width="9.140625" style="123"/>
    <col min="2561" max="2561" width="5.7109375" style="123" customWidth="1"/>
    <col min="2562" max="2562" width="40.7109375" style="123" customWidth="1"/>
    <col min="2563" max="2564" width="8.7109375" style="123" customWidth="1"/>
    <col min="2565" max="2565" width="9.7109375" style="123" customWidth="1"/>
    <col min="2566" max="2566" width="10.7109375" style="123" customWidth="1"/>
    <col min="2567" max="2816" width="9.140625" style="123"/>
    <col min="2817" max="2817" width="5.7109375" style="123" customWidth="1"/>
    <col min="2818" max="2818" width="40.7109375" style="123" customWidth="1"/>
    <col min="2819" max="2820" width="8.7109375" style="123" customWidth="1"/>
    <col min="2821" max="2821" width="9.7109375" style="123" customWidth="1"/>
    <col min="2822" max="2822" width="10.7109375" style="123" customWidth="1"/>
    <col min="2823" max="3072" width="9.140625" style="123"/>
    <col min="3073" max="3073" width="5.7109375" style="123" customWidth="1"/>
    <col min="3074" max="3074" width="40.7109375" style="123" customWidth="1"/>
    <col min="3075" max="3076" width="8.7109375" style="123" customWidth="1"/>
    <col min="3077" max="3077" width="9.7109375" style="123" customWidth="1"/>
    <col min="3078" max="3078" width="10.7109375" style="123" customWidth="1"/>
    <col min="3079" max="3328" width="9.140625" style="123"/>
    <col min="3329" max="3329" width="5.7109375" style="123" customWidth="1"/>
    <col min="3330" max="3330" width="40.7109375" style="123" customWidth="1"/>
    <col min="3331" max="3332" width="8.7109375" style="123" customWidth="1"/>
    <col min="3333" max="3333" width="9.7109375" style="123" customWidth="1"/>
    <col min="3334" max="3334" width="10.7109375" style="123" customWidth="1"/>
    <col min="3335" max="3584" width="9.140625" style="123"/>
    <col min="3585" max="3585" width="5.7109375" style="123" customWidth="1"/>
    <col min="3586" max="3586" width="40.7109375" style="123" customWidth="1"/>
    <col min="3587" max="3588" width="8.7109375" style="123" customWidth="1"/>
    <col min="3589" max="3589" width="9.7109375" style="123" customWidth="1"/>
    <col min="3590" max="3590" width="10.7109375" style="123" customWidth="1"/>
    <col min="3591" max="3840" width="9.140625" style="123"/>
    <col min="3841" max="3841" width="5.7109375" style="123" customWidth="1"/>
    <col min="3842" max="3842" width="40.7109375" style="123" customWidth="1"/>
    <col min="3843" max="3844" width="8.7109375" style="123" customWidth="1"/>
    <col min="3845" max="3845" width="9.7109375" style="123" customWidth="1"/>
    <col min="3846" max="3846" width="10.7109375" style="123" customWidth="1"/>
    <col min="3847" max="4096" width="9.140625" style="123"/>
    <col min="4097" max="4097" width="5.7109375" style="123" customWidth="1"/>
    <col min="4098" max="4098" width="40.7109375" style="123" customWidth="1"/>
    <col min="4099" max="4100" width="8.7109375" style="123" customWidth="1"/>
    <col min="4101" max="4101" width="9.7109375" style="123" customWidth="1"/>
    <col min="4102" max="4102" width="10.7109375" style="123" customWidth="1"/>
    <col min="4103" max="4352" width="9.140625" style="123"/>
    <col min="4353" max="4353" width="5.7109375" style="123" customWidth="1"/>
    <col min="4354" max="4354" width="40.7109375" style="123" customWidth="1"/>
    <col min="4355" max="4356" width="8.7109375" style="123" customWidth="1"/>
    <col min="4357" max="4357" width="9.7109375" style="123" customWidth="1"/>
    <col min="4358" max="4358" width="10.7109375" style="123" customWidth="1"/>
    <col min="4359" max="4608" width="9.140625" style="123"/>
    <col min="4609" max="4609" width="5.7109375" style="123" customWidth="1"/>
    <col min="4610" max="4610" width="40.7109375" style="123" customWidth="1"/>
    <col min="4611" max="4612" width="8.7109375" style="123" customWidth="1"/>
    <col min="4613" max="4613" width="9.7109375" style="123" customWidth="1"/>
    <col min="4614" max="4614" width="10.7109375" style="123" customWidth="1"/>
    <col min="4615" max="4864" width="9.140625" style="123"/>
    <col min="4865" max="4865" width="5.7109375" style="123" customWidth="1"/>
    <col min="4866" max="4866" width="40.7109375" style="123" customWidth="1"/>
    <col min="4867" max="4868" width="8.7109375" style="123" customWidth="1"/>
    <col min="4869" max="4869" width="9.7109375" style="123" customWidth="1"/>
    <col min="4870" max="4870" width="10.7109375" style="123" customWidth="1"/>
    <col min="4871" max="5120" width="9.140625" style="123"/>
    <col min="5121" max="5121" width="5.7109375" style="123" customWidth="1"/>
    <col min="5122" max="5122" width="40.7109375" style="123" customWidth="1"/>
    <col min="5123" max="5124" width="8.7109375" style="123" customWidth="1"/>
    <col min="5125" max="5125" width="9.7109375" style="123" customWidth="1"/>
    <col min="5126" max="5126" width="10.7109375" style="123" customWidth="1"/>
    <col min="5127" max="5376" width="9.140625" style="123"/>
    <col min="5377" max="5377" width="5.7109375" style="123" customWidth="1"/>
    <col min="5378" max="5378" width="40.7109375" style="123" customWidth="1"/>
    <col min="5379" max="5380" width="8.7109375" style="123" customWidth="1"/>
    <col min="5381" max="5381" width="9.7109375" style="123" customWidth="1"/>
    <col min="5382" max="5382" width="10.7109375" style="123" customWidth="1"/>
    <col min="5383" max="5632" width="9.140625" style="123"/>
    <col min="5633" max="5633" width="5.7109375" style="123" customWidth="1"/>
    <col min="5634" max="5634" width="40.7109375" style="123" customWidth="1"/>
    <col min="5635" max="5636" width="8.7109375" style="123" customWidth="1"/>
    <col min="5637" max="5637" width="9.7109375" style="123" customWidth="1"/>
    <col min="5638" max="5638" width="10.7109375" style="123" customWidth="1"/>
    <col min="5639" max="5888" width="9.140625" style="123"/>
    <col min="5889" max="5889" width="5.7109375" style="123" customWidth="1"/>
    <col min="5890" max="5890" width="40.7109375" style="123" customWidth="1"/>
    <col min="5891" max="5892" width="8.7109375" style="123" customWidth="1"/>
    <col min="5893" max="5893" width="9.7109375" style="123" customWidth="1"/>
    <col min="5894" max="5894" width="10.7109375" style="123" customWidth="1"/>
    <col min="5895" max="6144" width="9.140625" style="123"/>
    <col min="6145" max="6145" width="5.7109375" style="123" customWidth="1"/>
    <col min="6146" max="6146" width="40.7109375" style="123" customWidth="1"/>
    <col min="6147" max="6148" width="8.7109375" style="123" customWidth="1"/>
    <col min="6149" max="6149" width="9.7109375" style="123" customWidth="1"/>
    <col min="6150" max="6150" width="10.7109375" style="123" customWidth="1"/>
    <col min="6151" max="6400" width="9.140625" style="123"/>
    <col min="6401" max="6401" width="5.7109375" style="123" customWidth="1"/>
    <col min="6402" max="6402" width="40.7109375" style="123" customWidth="1"/>
    <col min="6403" max="6404" width="8.7109375" style="123" customWidth="1"/>
    <col min="6405" max="6405" width="9.7109375" style="123" customWidth="1"/>
    <col min="6406" max="6406" width="10.7109375" style="123" customWidth="1"/>
    <col min="6407" max="6656" width="9.140625" style="123"/>
    <col min="6657" max="6657" width="5.7109375" style="123" customWidth="1"/>
    <col min="6658" max="6658" width="40.7109375" style="123" customWidth="1"/>
    <col min="6659" max="6660" width="8.7109375" style="123" customWidth="1"/>
    <col min="6661" max="6661" width="9.7109375" style="123" customWidth="1"/>
    <col min="6662" max="6662" width="10.7109375" style="123" customWidth="1"/>
    <col min="6663" max="6912" width="9.140625" style="123"/>
    <col min="6913" max="6913" width="5.7109375" style="123" customWidth="1"/>
    <col min="6914" max="6914" width="40.7109375" style="123" customWidth="1"/>
    <col min="6915" max="6916" width="8.7109375" style="123" customWidth="1"/>
    <col min="6917" max="6917" width="9.7109375" style="123" customWidth="1"/>
    <col min="6918" max="6918" width="10.7109375" style="123" customWidth="1"/>
    <col min="6919" max="7168" width="9.140625" style="123"/>
    <col min="7169" max="7169" width="5.7109375" style="123" customWidth="1"/>
    <col min="7170" max="7170" width="40.7109375" style="123" customWidth="1"/>
    <col min="7171" max="7172" width="8.7109375" style="123" customWidth="1"/>
    <col min="7173" max="7173" width="9.7109375" style="123" customWidth="1"/>
    <col min="7174" max="7174" width="10.7109375" style="123" customWidth="1"/>
    <col min="7175" max="7424" width="9.140625" style="123"/>
    <col min="7425" max="7425" width="5.7109375" style="123" customWidth="1"/>
    <col min="7426" max="7426" width="40.7109375" style="123" customWidth="1"/>
    <col min="7427" max="7428" width="8.7109375" style="123" customWidth="1"/>
    <col min="7429" max="7429" width="9.7109375" style="123" customWidth="1"/>
    <col min="7430" max="7430" width="10.7109375" style="123" customWidth="1"/>
    <col min="7431" max="7680" width="9.140625" style="123"/>
    <col min="7681" max="7681" width="5.7109375" style="123" customWidth="1"/>
    <col min="7682" max="7682" width="40.7109375" style="123" customWidth="1"/>
    <col min="7683" max="7684" width="8.7109375" style="123" customWidth="1"/>
    <col min="7685" max="7685" width="9.7109375" style="123" customWidth="1"/>
    <col min="7686" max="7686" width="10.7109375" style="123" customWidth="1"/>
    <col min="7687" max="7936" width="9.140625" style="123"/>
    <col min="7937" max="7937" width="5.7109375" style="123" customWidth="1"/>
    <col min="7938" max="7938" width="40.7109375" style="123" customWidth="1"/>
    <col min="7939" max="7940" width="8.7109375" style="123" customWidth="1"/>
    <col min="7941" max="7941" width="9.7109375" style="123" customWidth="1"/>
    <col min="7942" max="7942" width="10.7109375" style="123" customWidth="1"/>
    <col min="7943" max="8192" width="9.140625" style="123"/>
    <col min="8193" max="8193" width="5.7109375" style="123" customWidth="1"/>
    <col min="8194" max="8194" width="40.7109375" style="123" customWidth="1"/>
    <col min="8195" max="8196" width="8.7109375" style="123" customWidth="1"/>
    <col min="8197" max="8197" width="9.7109375" style="123" customWidth="1"/>
    <col min="8198" max="8198" width="10.7109375" style="123" customWidth="1"/>
    <col min="8199" max="8448" width="9.140625" style="123"/>
    <col min="8449" max="8449" width="5.7109375" style="123" customWidth="1"/>
    <col min="8450" max="8450" width="40.7109375" style="123" customWidth="1"/>
    <col min="8451" max="8452" width="8.7109375" style="123" customWidth="1"/>
    <col min="8453" max="8453" width="9.7109375" style="123" customWidth="1"/>
    <col min="8454" max="8454" width="10.7109375" style="123" customWidth="1"/>
    <col min="8455" max="8704" width="9.140625" style="123"/>
    <col min="8705" max="8705" width="5.7109375" style="123" customWidth="1"/>
    <col min="8706" max="8706" width="40.7109375" style="123" customWidth="1"/>
    <col min="8707" max="8708" width="8.7109375" style="123" customWidth="1"/>
    <col min="8709" max="8709" width="9.7109375" style="123" customWidth="1"/>
    <col min="8710" max="8710" width="10.7109375" style="123" customWidth="1"/>
    <col min="8711" max="8960" width="9.140625" style="123"/>
    <col min="8961" max="8961" width="5.7109375" style="123" customWidth="1"/>
    <col min="8962" max="8962" width="40.7109375" style="123" customWidth="1"/>
    <col min="8963" max="8964" width="8.7109375" style="123" customWidth="1"/>
    <col min="8965" max="8965" width="9.7109375" style="123" customWidth="1"/>
    <col min="8966" max="8966" width="10.7109375" style="123" customWidth="1"/>
    <col min="8967" max="9216" width="9.140625" style="123"/>
    <col min="9217" max="9217" width="5.7109375" style="123" customWidth="1"/>
    <col min="9218" max="9218" width="40.7109375" style="123" customWidth="1"/>
    <col min="9219" max="9220" width="8.7109375" style="123" customWidth="1"/>
    <col min="9221" max="9221" width="9.7109375" style="123" customWidth="1"/>
    <col min="9222" max="9222" width="10.7109375" style="123" customWidth="1"/>
    <col min="9223" max="9472" width="9.140625" style="123"/>
    <col min="9473" max="9473" width="5.7109375" style="123" customWidth="1"/>
    <col min="9474" max="9474" width="40.7109375" style="123" customWidth="1"/>
    <col min="9475" max="9476" width="8.7109375" style="123" customWidth="1"/>
    <col min="9477" max="9477" width="9.7109375" style="123" customWidth="1"/>
    <col min="9478" max="9478" width="10.7109375" style="123" customWidth="1"/>
    <col min="9479" max="9728" width="9.140625" style="123"/>
    <col min="9729" max="9729" width="5.7109375" style="123" customWidth="1"/>
    <col min="9730" max="9730" width="40.7109375" style="123" customWidth="1"/>
    <col min="9731" max="9732" width="8.7109375" style="123" customWidth="1"/>
    <col min="9733" max="9733" width="9.7109375" style="123" customWidth="1"/>
    <col min="9734" max="9734" width="10.7109375" style="123" customWidth="1"/>
    <col min="9735" max="9984" width="9.140625" style="123"/>
    <col min="9985" max="9985" width="5.7109375" style="123" customWidth="1"/>
    <col min="9986" max="9986" width="40.7109375" style="123" customWidth="1"/>
    <col min="9987" max="9988" width="8.7109375" style="123" customWidth="1"/>
    <col min="9989" max="9989" width="9.7109375" style="123" customWidth="1"/>
    <col min="9990" max="9990" width="10.7109375" style="123" customWidth="1"/>
    <col min="9991" max="10240" width="9.140625" style="123"/>
    <col min="10241" max="10241" width="5.7109375" style="123" customWidth="1"/>
    <col min="10242" max="10242" width="40.7109375" style="123" customWidth="1"/>
    <col min="10243" max="10244" width="8.7109375" style="123" customWidth="1"/>
    <col min="10245" max="10245" width="9.7109375" style="123" customWidth="1"/>
    <col min="10246" max="10246" width="10.7109375" style="123" customWidth="1"/>
    <col min="10247" max="10496" width="9.140625" style="123"/>
    <col min="10497" max="10497" width="5.7109375" style="123" customWidth="1"/>
    <col min="10498" max="10498" width="40.7109375" style="123" customWidth="1"/>
    <col min="10499" max="10500" width="8.7109375" style="123" customWidth="1"/>
    <col min="10501" max="10501" width="9.7109375" style="123" customWidth="1"/>
    <col min="10502" max="10502" width="10.7109375" style="123" customWidth="1"/>
    <col min="10503" max="10752" width="9.140625" style="123"/>
    <col min="10753" max="10753" width="5.7109375" style="123" customWidth="1"/>
    <col min="10754" max="10754" width="40.7109375" style="123" customWidth="1"/>
    <col min="10755" max="10756" width="8.7109375" style="123" customWidth="1"/>
    <col min="10757" max="10757" width="9.7109375" style="123" customWidth="1"/>
    <col min="10758" max="10758" width="10.7109375" style="123" customWidth="1"/>
    <col min="10759" max="11008" width="9.140625" style="123"/>
    <col min="11009" max="11009" width="5.7109375" style="123" customWidth="1"/>
    <col min="11010" max="11010" width="40.7109375" style="123" customWidth="1"/>
    <col min="11011" max="11012" width="8.7109375" style="123" customWidth="1"/>
    <col min="11013" max="11013" width="9.7109375" style="123" customWidth="1"/>
    <col min="11014" max="11014" width="10.7109375" style="123" customWidth="1"/>
    <col min="11015" max="11264" width="9.140625" style="123"/>
    <col min="11265" max="11265" width="5.7109375" style="123" customWidth="1"/>
    <col min="11266" max="11266" width="40.7109375" style="123" customWidth="1"/>
    <col min="11267" max="11268" width="8.7109375" style="123" customWidth="1"/>
    <col min="11269" max="11269" width="9.7109375" style="123" customWidth="1"/>
    <col min="11270" max="11270" width="10.7109375" style="123" customWidth="1"/>
    <col min="11271" max="11520" width="9.140625" style="123"/>
    <col min="11521" max="11521" width="5.7109375" style="123" customWidth="1"/>
    <col min="11522" max="11522" width="40.7109375" style="123" customWidth="1"/>
    <col min="11523" max="11524" width="8.7109375" style="123" customWidth="1"/>
    <col min="11525" max="11525" width="9.7109375" style="123" customWidth="1"/>
    <col min="11526" max="11526" width="10.7109375" style="123" customWidth="1"/>
    <col min="11527" max="11776" width="9.140625" style="123"/>
    <col min="11777" max="11777" width="5.7109375" style="123" customWidth="1"/>
    <col min="11778" max="11778" width="40.7109375" style="123" customWidth="1"/>
    <col min="11779" max="11780" width="8.7109375" style="123" customWidth="1"/>
    <col min="11781" max="11781" width="9.7109375" style="123" customWidth="1"/>
    <col min="11782" max="11782" width="10.7109375" style="123" customWidth="1"/>
    <col min="11783" max="12032" width="9.140625" style="123"/>
    <col min="12033" max="12033" width="5.7109375" style="123" customWidth="1"/>
    <col min="12034" max="12034" width="40.7109375" style="123" customWidth="1"/>
    <col min="12035" max="12036" width="8.7109375" style="123" customWidth="1"/>
    <col min="12037" max="12037" width="9.7109375" style="123" customWidth="1"/>
    <col min="12038" max="12038" width="10.7109375" style="123" customWidth="1"/>
    <col min="12039" max="12288" width="9.140625" style="123"/>
    <col min="12289" max="12289" width="5.7109375" style="123" customWidth="1"/>
    <col min="12290" max="12290" width="40.7109375" style="123" customWidth="1"/>
    <col min="12291" max="12292" width="8.7109375" style="123" customWidth="1"/>
    <col min="12293" max="12293" width="9.7109375" style="123" customWidth="1"/>
    <col min="12294" max="12294" width="10.7109375" style="123" customWidth="1"/>
    <col min="12295" max="12544" width="9.140625" style="123"/>
    <col min="12545" max="12545" width="5.7109375" style="123" customWidth="1"/>
    <col min="12546" max="12546" width="40.7109375" style="123" customWidth="1"/>
    <col min="12547" max="12548" width="8.7109375" style="123" customWidth="1"/>
    <col min="12549" max="12549" width="9.7109375" style="123" customWidth="1"/>
    <col min="12550" max="12550" width="10.7109375" style="123" customWidth="1"/>
    <col min="12551" max="12800" width="9.140625" style="123"/>
    <col min="12801" max="12801" width="5.7109375" style="123" customWidth="1"/>
    <col min="12802" max="12802" width="40.7109375" style="123" customWidth="1"/>
    <col min="12803" max="12804" width="8.7109375" style="123" customWidth="1"/>
    <col min="12805" max="12805" width="9.7109375" style="123" customWidth="1"/>
    <col min="12806" max="12806" width="10.7109375" style="123" customWidth="1"/>
    <col min="12807" max="13056" width="9.140625" style="123"/>
    <col min="13057" max="13057" width="5.7109375" style="123" customWidth="1"/>
    <col min="13058" max="13058" width="40.7109375" style="123" customWidth="1"/>
    <col min="13059" max="13060" width="8.7109375" style="123" customWidth="1"/>
    <col min="13061" max="13061" width="9.7109375" style="123" customWidth="1"/>
    <col min="13062" max="13062" width="10.7109375" style="123" customWidth="1"/>
    <col min="13063" max="13312" width="9.140625" style="123"/>
    <col min="13313" max="13313" width="5.7109375" style="123" customWidth="1"/>
    <col min="13314" max="13314" width="40.7109375" style="123" customWidth="1"/>
    <col min="13315" max="13316" width="8.7109375" style="123" customWidth="1"/>
    <col min="13317" max="13317" width="9.7109375" style="123" customWidth="1"/>
    <col min="13318" max="13318" width="10.7109375" style="123" customWidth="1"/>
    <col min="13319" max="13568" width="9.140625" style="123"/>
    <col min="13569" max="13569" width="5.7109375" style="123" customWidth="1"/>
    <col min="13570" max="13570" width="40.7109375" style="123" customWidth="1"/>
    <col min="13571" max="13572" width="8.7109375" style="123" customWidth="1"/>
    <col min="13573" max="13573" width="9.7109375" style="123" customWidth="1"/>
    <col min="13574" max="13574" width="10.7109375" style="123" customWidth="1"/>
    <col min="13575" max="13824" width="9.140625" style="123"/>
    <col min="13825" max="13825" width="5.7109375" style="123" customWidth="1"/>
    <col min="13826" max="13826" width="40.7109375" style="123" customWidth="1"/>
    <col min="13827" max="13828" width="8.7109375" style="123" customWidth="1"/>
    <col min="13829" max="13829" width="9.7109375" style="123" customWidth="1"/>
    <col min="13830" max="13830" width="10.7109375" style="123" customWidth="1"/>
    <col min="13831" max="14080" width="9.140625" style="123"/>
    <col min="14081" max="14081" width="5.7109375" style="123" customWidth="1"/>
    <col min="14082" max="14082" width="40.7109375" style="123" customWidth="1"/>
    <col min="14083" max="14084" width="8.7109375" style="123" customWidth="1"/>
    <col min="14085" max="14085" width="9.7109375" style="123" customWidth="1"/>
    <col min="14086" max="14086" width="10.7109375" style="123" customWidth="1"/>
    <col min="14087" max="14336" width="9.140625" style="123"/>
    <col min="14337" max="14337" width="5.7109375" style="123" customWidth="1"/>
    <col min="14338" max="14338" width="40.7109375" style="123" customWidth="1"/>
    <col min="14339" max="14340" width="8.7109375" style="123" customWidth="1"/>
    <col min="14341" max="14341" width="9.7109375" style="123" customWidth="1"/>
    <col min="14342" max="14342" width="10.7109375" style="123" customWidth="1"/>
    <col min="14343" max="14592" width="9.140625" style="123"/>
    <col min="14593" max="14593" width="5.7109375" style="123" customWidth="1"/>
    <col min="14594" max="14594" width="40.7109375" style="123" customWidth="1"/>
    <col min="14595" max="14596" width="8.7109375" style="123" customWidth="1"/>
    <col min="14597" max="14597" width="9.7109375" style="123" customWidth="1"/>
    <col min="14598" max="14598" width="10.7109375" style="123" customWidth="1"/>
    <col min="14599" max="14848" width="9.140625" style="123"/>
    <col min="14849" max="14849" width="5.7109375" style="123" customWidth="1"/>
    <col min="14850" max="14850" width="40.7109375" style="123" customWidth="1"/>
    <col min="14851" max="14852" width="8.7109375" style="123" customWidth="1"/>
    <col min="14853" max="14853" width="9.7109375" style="123" customWidth="1"/>
    <col min="14854" max="14854" width="10.7109375" style="123" customWidth="1"/>
    <col min="14855" max="15104" width="9.140625" style="123"/>
    <col min="15105" max="15105" width="5.7109375" style="123" customWidth="1"/>
    <col min="15106" max="15106" width="40.7109375" style="123" customWidth="1"/>
    <col min="15107" max="15108" width="8.7109375" style="123" customWidth="1"/>
    <col min="15109" max="15109" width="9.7109375" style="123" customWidth="1"/>
    <col min="15110" max="15110" width="10.7109375" style="123" customWidth="1"/>
    <col min="15111" max="15360" width="9.140625" style="123"/>
    <col min="15361" max="15361" width="5.7109375" style="123" customWidth="1"/>
    <col min="15362" max="15362" width="40.7109375" style="123" customWidth="1"/>
    <col min="15363" max="15364" width="8.7109375" style="123" customWidth="1"/>
    <col min="15365" max="15365" width="9.7109375" style="123" customWidth="1"/>
    <col min="15366" max="15366" width="10.7109375" style="123" customWidth="1"/>
    <col min="15367" max="15616" width="9.140625" style="123"/>
    <col min="15617" max="15617" width="5.7109375" style="123" customWidth="1"/>
    <col min="15618" max="15618" width="40.7109375" style="123" customWidth="1"/>
    <col min="15619" max="15620" width="8.7109375" style="123" customWidth="1"/>
    <col min="15621" max="15621" width="9.7109375" style="123" customWidth="1"/>
    <col min="15622" max="15622" width="10.7109375" style="123" customWidth="1"/>
    <col min="15623" max="15872" width="9.140625" style="123"/>
    <col min="15873" max="15873" width="5.7109375" style="123" customWidth="1"/>
    <col min="15874" max="15874" width="40.7109375" style="123" customWidth="1"/>
    <col min="15875" max="15876" width="8.7109375" style="123" customWidth="1"/>
    <col min="15877" max="15877" width="9.7109375" style="123" customWidth="1"/>
    <col min="15878" max="15878" width="10.7109375" style="123" customWidth="1"/>
    <col min="15879" max="16128" width="9.140625" style="123"/>
    <col min="16129" max="16129" width="5.7109375" style="123" customWidth="1"/>
    <col min="16130" max="16130" width="40.7109375" style="123" customWidth="1"/>
    <col min="16131" max="16132" width="8.7109375" style="123" customWidth="1"/>
    <col min="16133" max="16133" width="9.7109375" style="123" customWidth="1"/>
    <col min="16134" max="16134" width="10.7109375" style="123" customWidth="1"/>
    <col min="16135" max="16384" width="9.140625" style="123"/>
  </cols>
  <sheetData>
    <row r="1" spans="1:6">
      <c r="A1" s="155" t="s">
        <v>362</v>
      </c>
      <c r="B1" s="203"/>
      <c r="C1" s="204"/>
      <c r="D1" s="204"/>
      <c r="E1" s="204"/>
      <c r="F1" s="205"/>
    </row>
    <row r="2" spans="1:6">
      <c r="A2" s="309" t="s">
        <v>364</v>
      </c>
      <c r="B2" s="310"/>
      <c r="C2" s="310"/>
      <c r="D2" s="310"/>
      <c r="E2" s="310"/>
      <c r="F2" s="311"/>
    </row>
    <row r="3" spans="1:6">
      <c r="A3" s="156"/>
      <c r="B3" s="157"/>
      <c r="C3" s="158"/>
      <c r="D3" s="159"/>
      <c r="E3" s="160"/>
      <c r="F3" s="160"/>
    </row>
    <row r="4" spans="1:6">
      <c r="A4" s="156"/>
      <c r="B4" s="161" t="s">
        <v>114</v>
      </c>
      <c r="C4" s="162"/>
      <c r="D4" s="163"/>
      <c r="E4" s="160"/>
      <c r="F4" s="160"/>
    </row>
    <row r="5" spans="1:6">
      <c r="A5" s="156"/>
      <c r="B5" s="164" t="s">
        <v>115</v>
      </c>
      <c r="C5" s="162"/>
      <c r="D5" s="163"/>
      <c r="E5" s="160"/>
      <c r="F5" s="160"/>
    </row>
    <row r="6" spans="1:6" ht="99">
      <c r="A6" s="156"/>
      <c r="B6" s="164" t="s">
        <v>116</v>
      </c>
      <c r="C6" s="162"/>
      <c r="D6" s="163"/>
      <c r="E6" s="160"/>
      <c r="F6" s="160"/>
    </row>
    <row r="7" spans="1:6" ht="66">
      <c r="A7" s="156"/>
      <c r="B7" s="164" t="s">
        <v>117</v>
      </c>
      <c r="C7" s="162"/>
      <c r="D7" s="163"/>
      <c r="E7" s="160"/>
      <c r="F7" s="160"/>
    </row>
    <row r="8" spans="1:6">
      <c r="A8" s="156"/>
      <c r="B8" s="157"/>
      <c r="C8" s="165"/>
      <c r="D8" s="166"/>
      <c r="E8" s="167"/>
      <c r="F8" s="167"/>
    </row>
    <row r="9" spans="1:6">
      <c r="A9" s="156">
        <v>1</v>
      </c>
      <c r="B9" s="161" t="s">
        <v>113</v>
      </c>
      <c r="C9" s="162"/>
      <c r="D9" s="163"/>
      <c r="E9" s="160"/>
      <c r="F9" s="160"/>
    </row>
    <row r="10" spans="1:6" ht="33">
      <c r="A10" s="168" t="s">
        <v>0</v>
      </c>
      <c r="B10" s="169" t="s">
        <v>1</v>
      </c>
      <c r="C10" s="170" t="s">
        <v>101</v>
      </c>
      <c r="D10" s="171" t="s">
        <v>2</v>
      </c>
      <c r="E10" s="172" t="s">
        <v>146</v>
      </c>
      <c r="F10" s="173" t="s">
        <v>147</v>
      </c>
    </row>
    <row r="11" spans="1:6" s="127" customFormat="1">
      <c r="A11" s="174"/>
      <c r="B11" s="175"/>
      <c r="C11" s="176"/>
      <c r="D11" s="177"/>
      <c r="E11" s="178"/>
      <c r="F11" s="179">
        <f t="shared" ref="F11" si="0">+E11*D11</f>
        <v>0</v>
      </c>
    </row>
    <row r="12" spans="1:6" s="127" customFormat="1" ht="49.5">
      <c r="A12" s="180" t="s">
        <v>103</v>
      </c>
      <c r="B12" s="181" t="s">
        <v>243</v>
      </c>
      <c r="C12" s="182"/>
      <c r="D12" s="183"/>
      <c r="E12" s="179"/>
      <c r="F12" s="184"/>
    </row>
    <row r="13" spans="1:6" s="127" customFormat="1" ht="33">
      <c r="A13" s="185" t="s">
        <v>184</v>
      </c>
      <c r="B13" s="186" t="s">
        <v>199</v>
      </c>
      <c r="C13" s="187"/>
      <c r="D13" s="188"/>
      <c r="E13" s="179"/>
      <c r="F13" s="184"/>
    </row>
    <row r="14" spans="1:6" s="127" customFormat="1">
      <c r="A14" s="174" t="s">
        <v>184</v>
      </c>
      <c r="B14" s="186" t="s">
        <v>194</v>
      </c>
      <c r="C14" s="187"/>
      <c r="D14" s="183"/>
      <c r="E14" s="179"/>
      <c r="F14" s="184"/>
    </row>
    <row r="15" spans="1:6" s="127" customFormat="1">
      <c r="A15" s="174" t="s">
        <v>184</v>
      </c>
      <c r="B15" s="186" t="s">
        <v>195</v>
      </c>
      <c r="C15" s="182"/>
      <c r="D15" s="183"/>
      <c r="E15" s="179"/>
      <c r="F15" s="184"/>
    </row>
    <row r="16" spans="1:6" s="127" customFormat="1" ht="12.75" customHeight="1">
      <c r="A16" s="174" t="s">
        <v>184</v>
      </c>
      <c r="B16" s="186" t="s">
        <v>196</v>
      </c>
      <c r="C16" s="187"/>
      <c r="D16" s="183"/>
      <c r="E16" s="179"/>
      <c r="F16" s="184"/>
    </row>
    <row r="17" spans="1:6" s="127" customFormat="1">
      <c r="A17" s="174" t="s">
        <v>184</v>
      </c>
      <c r="B17" s="186" t="s">
        <v>200</v>
      </c>
      <c r="C17" s="182"/>
      <c r="D17" s="183"/>
      <c r="E17" s="179"/>
      <c r="F17" s="184"/>
    </row>
    <row r="18" spans="1:6" s="127" customFormat="1">
      <c r="A18" s="174" t="s">
        <v>184</v>
      </c>
      <c r="B18" s="186" t="s">
        <v>201</v>
      </c>
      <c r="C18" s="182"/>
      <c r="D18" s="183"/>
      <c r="E18" s="179"/>
      <c r="F18" s="184"/>
    </row>
    <row r="19" spans="1:6" s="127" customFormat="1">
      <c r="A19" s="174" t="s">
        <v>184</v>
      </c>
      <c r="B19" s="186" t="s">
        <v>202</v>
      </c>
      <c r="C19" s="182"/>
      <c r="D19" s="183"/>
      <c r="E19" s="179"/>
      <c r="F19" s="184"/>
    </row>
    <row r="20" spans="1:6" s="127" customFormat="1">
      <c r="A20" s="174" t="s">
        <v>184</v>
      </c>
      <c r="B20" s="186" t="s">
        <v>185</v>
      </c>
      <c r="C20" s="187"/>
      <c r="D20" s="183"/>
      <c r="E20" s="179"/>
      <c r="F20" s="189"/>
    </row>
    <row r="21" spans="1:6" s="127" customFormat="1" ht="29.25" customHeight="1">
      <c r="A21" s="174" t="s">
        <v>184</v>
      </c>
      <c r="B21" s="186" t="s">
        <v>203</v>
      </c>
      <c r="C21" s="187"/>
      <c r="D21" s="183"/>
      <c r="E21" s="179"/>
      <c r="F21" s="184"/>
    </row>
    <row r="22" spans="1:6" s="127" customFormat="1">
      <c r="A22" s="174" t="s">
        <v>184</v>
      </c>
      <c r="B22" s="186" t="s">
        <v>186</v>
      </c>
      <c r="C22" s="182"/>
      <c r="D22" s="183"/>
      <c r="E22" s="179"/>
      <c r="F22" s="184"/>
    </row>
    <row r="23" spans="1:6" s="127" customFormat="1">
      <c r="A23" s="174" t="s">
        <v>184</v>
      </c>
      <c r="B23" s="190" t="s">
        <v>187</v>
      </c>
      <c r="C23" s="187"/>
      <c r="D23" s="183"/>
      <c r="E23" s="179"/>
      <c r="F23" s="184"/>
    </row>
    <row r="24" spans="1:6" s="127" customFormat="1">
      <c r="A24" s="174" t="s">
        <v>184</v>
      </c>
      <c r="B24" s="186" t="s">
        <v>198</v>
      </c>
      <c r="C24" s="182"/>
      <c r="D24" s="183"/>
      <c r="E24" s="179"/>
      <c r="F24" s="184"/>
    </row>
    <row r="25" spans="1:6" s="127" customFormat="1">
      <c r="A25" s="174" t="s">
        <v>184</v>
      </c>
      <c r="B25" s="186" t="s">
        <v>188</v>
      </c>
      <c r="C25" s="187"/>
      <c r="D25" s="183"/>
      <c r="E25" s="179"/>
      <c r="F25" s="184"/>
    </row>
    <row r="26" spans="1:6" s="127" customFormat="1">
      <c r="A26" s="174" t="s">
        <v>184</v>
      </c>
      <c r="B26" s="186" t="s">
        <v>189</v>
      </c>
      <c r="C26" s="182"/>
      <c r="D26" s="183"/>
      <c r="E26" s="179"/>
      <c r="F26" s="184"/>
    </row>
    <row r="27" spans="1:6" s="127" customFormat="1" ht="66">
      <c r="A27" s="174" t="s">
        <v>184</v>
      </c>
      <c r="B27" s="186" t="s">
        <v>190</v>
      </c>
      <c r="C27" s="187"/>
      <c r="D27" s="183"/>
      <c r="E27" s="179"/>
      <c r="F27" s="184"/>
    </row>
    <row r="28" spans="1:6" s="127" customFormat="1">
      <c r="A28" s="174"/>
      <c r="B28" s="186"/>
      <c r="C28" s="187"/>
      <c r="D28" s="183"/>
      <c r="E28" s="179"/>
      <c r="F28" s="184"/>
    </row>
    <row r="29" spans="1:6" s="127" customFormat="1">
      <c r="A29" s="191"/>
      <c r="B29" s="192" t="s">
        <v>191</v>
      </c>
      <c r="C29" s="187"/>
      <c r="D29" s="193"/>
      <c r="E29" s="178"/>
      <c r="F29" s="184"/>
    </row>
    <row r="30" spans="1:6" s="127" customFormat="1" ht="33">
      <c r="A30" s="185"/>
      <c r="B30" s="186" t="s">
        <v>192</v>
      </c>
      <c r="C30" s="187"/>
      <c r="D30" s="177"/>
      <c r="E30" s="178"/>
      <c r="F30" s="184"/>
    </row>
    <row r="31" spans="1:6" s="127" customFormat="1" ht="18">
      <c r="A31" s="174" t="s">
        <v>184</v>
      </c>
      <c r="B31" s="186" t="s">
        <v>240</v>
      </c>
      <c r="C31" s="187"/>
      <c r="D31" s="177"/>
      <c r="E31" s="178"/>
      <c r="F31" s="184"/>
    </row>
    <row r="32" spans="1:6" s="127" customFormat="1" ht="18">
      <c r="A32" s="174" t="s">
        <v>184</v>
      </c>
      <c r="B32" s="186" t="s">
        <v>236</v>
      </c>
      <c r="C32" s="187"/>
      <c r="D32" s="177"/>
      <c r="E32" s="178"/>
      <c r="F32" s="184"/>
    </row>
    <row r="33" spans="1:6" s="127" customFormat="1" ht="34.5">
      <c r="A33" s="174" t="s">
        <v>184</v>
      </c>
      <c r="B33" s="186" t="s">
        <v>237</v>
      </c>
      <c r="C33" s="187"/>
      <c r="D33" s="183"/>
      <c r="E33" s="179"/>
      <c r="F33" s="184"/>
    </row>
    <row r="34" spans="1:6" s="127" customFormat="1" ht="34.5">
      <c r="A34" s="174" t="s">
        <v>184</v>
      </c>
      <c r="B34" s="186" t="s">
        <v>238</v>
      </c>
      <c r="C34" s="176"/>
      <c r="D34" s="177"/>
      <c r="E34" s="178"/>
      <c r="F34" s="184"/>
    </row>
    <row r="35" spans="1:6" s="127" customFormat="1" ht="66">
      <c r="A35" s="174" t="s">
        <v>184</v>
      </c>
      <c r="B35" s="186" t="s">
        <v>204</v>
      </c>
      <c r="C35" s="176"/>
      <c r="D35" s="177"/>
      <c r="E35" s="178"/>
      <c r="F35" s="184"/>
    </row>
    <row r="36" spans="1:6" s="127" customFormat="1" ht="18">
      <c r="A36" s="174"/>
      <c r="B36" s="186" t="s">
        <v>193</v>
      </c>
      <c r="C36" s="176" t="s">
        <v>239</v>
      </c>
      <c r="D36" s="194">
        <v>35</v>
      </c>
      <c r="E36" s="202"/>
      <c r="F36" s="184">
        <f>D36*E36</f>
        <v>0</v>
      </c>
    </row>
    <row r="37" spans="1:6" s="127" customFormat="1">
      <c r="A37" s="174"/>
      <c r="B37" s="186"/>
      <c r="C37" s="176"/>
      <c r="D37" s="177"/>
      <c r="E37" s="178"/>
      <c r="F37" s="184"/>
    </row>
    <row r="38" spans="1:6" s="127" customFormat="1">
      <c r="A38" s="196"/>
      <c r="B38" s="175"/>
      <c r="C38" s="176"/>
      <c r="D38" s="177"/>
      <c r="E38" s="178"/>
      <c r="F38" s="184"/>
    </row>
    <row r="39" spans="1:6" s="127" customFormat="1" ht="49.5">
      <c r="A39" s="180" t="s">
        <v>104</v>
      </c>
      <c r="B39" s="197" t="s">
        <v>244</v>
      </c>
      <c r="C39" s="176"/>
      <c r="D39" s="177"/>
      <c r="E39" s="178"/>
      <c r="F39" s="184"/>
    </row>
    <row r="40" spans="1:6" s="127" customFormat="1">
      <c r="A40" s="174" t="s">
        <v>184</v>
      </c>
      <c r="B40" s="190" t="s">
        <v>206</v>
      </c>
      <c r="C40" s="176"/>
      <c r="D40" s="177"/>
      <c r="E40" s="178"/>
      <c r="F40" s="184"/>
    </row>
    <row r="41" spans="1:6" s="127" customFormat="1">
      <c r="A41" s="174" t="s">
        <v>184</v>
      </c>
      <c r="B41" s="190" t="s">
        <v>207</v>
      </c>
      <c r="C41" s="176"/>
      <c r="D41" s="177"/>
      <c r="E41" s="178"/>
      <c r="F41" s="184"/>
    </row>
    <row r="42" spans="1:6" s="127" customFormat="1">
      <c r="A42" s="174" t="s">
        <v>184</v>
      </c>
      <c r="B42" s="190" t="s">
        <v>194</v>
      </c>
      <c r="C42" s="176"/>
      <c r="D42" s="177"/>
      <c r="E42" s="178"/>
      <c r="F42" s="184"/>
    </row>
    <row r="43" spans="1:6" s="127" customFormat="1">
      <c r="A43" s="174" t="s">
        <v>184</v>
      </c>
      <c r="B43" s="190" t="s">
        <v>196</v>
      </c>
      <c r="C43" s="176"/>
      <c r="D43" s="177"/>
      <c r="E43" s="178"/>
      <c r="F43" s="184"/>
    </row>
    <row r="44" spans="1:6" s="127" customFormat="1">
      <c r="A44" s="174" t="s">
        <v>184</v>
      </c>
      <c r="B44" s="190" t="s">
        <v>197</v>
      </c>
      <c r="C44" s="176"/>
      <c r="D44" s="177"/>
      <c r="E44" s="178"/>
      <c r="F44" s="184"/>
    </row>
    <row r="45" spans="1:6" s="127" customFormat="1">
      <c r="A45" s="174" t="s">
        <v>184</v>
      </c>
      <c r="B45" s="190" t="s">
        <v>185</v>
      </c>
      <c r="C45" s="176"/>
      <c r="D45" s="177"/>
      <c r="E45" s="178"/>
      <c r="F45" s="184"/>
    </row>
    <row r="46" spans="1:6" s="127" customFormat="1">
      <c r="A46" s="174" t="s">
        <v>184</v>
      </c>
      <c r="B46" s="190" t="s">
        <v>186</v>
      </c>
      <c r="C46" s="176"/>
      <c r="D46" s="177"/>
      <c r="E46" s="178"/>
      <c r="F46" s="184"/>
    </row>
    <row r="47" spans="1:6" s="127" customFormat="1">
      <c r="A47" s="174" t="s">
        <v>184</v>
      </c>
      <c r="B47" s="190" t="s">
        <v>187</v>
      </c>
      <c r="C47" s="176"/>
      <c r="D47" s="177"/>
      <c r="E47" s="178"/>
      <c r="F47" s="184"/>
    </row>
    <row r="48" spans="1:6" s="127" customFormat="1">
      <c r="A48" s="174" t="s">
        <v>184</v>
      </c>
      <c r="B48" s="190" t="s">
        <v>205</v>
      </c>
      <c r="C48" s="176"/>
      <c r="D48" s="177"/>
      <c r="E48" s="178"/>
      <c r="F48" s="184"/>
    </row>
    <row r="49" spans="1:6" s="127" customFormat="1">
      <c r="A49" s="174" t="s">
        <v>184</v>
      </c>
      <c r="B49" s="190" t="s">
        <v>188</v>
      </c>
      <c r="C49" s="176"/>
      <c r="D49" s="177"/>
      <c r="E49" s="178"/>
      <c r="F49" s="184"/>
    </row>
    <row r="50" spans="1:6" s="127" customFormat="1" ht="33">
      <c r="A50" s="174" t="s">
        <v>184</v>
      </c>
      <c r="B50" s="190" t="s">
        <v>208</v>
      </c>
      <c r="C50" s="176"/>
      <c r="D50" s="177"/>
      <c r="E50" s="178"/>
      <c r="F50" s="184"/>
    </row>
    <row r="51" spans="1:6" s="127" customFormat="1">
      <c r="A51" s="174" t="s">
        <v>184</v>
      </c>
      <c r="B51" s="190" t="s">
        <v>209</v>
      </c>
      <c r="C51" s="176"/>
      <c r="D51" s="177"/>
      <c r="E51" s="178"/>
      <c r="F51" s="184"/>
    </row>
    <row r="52" spans="1:6" s="127" customFormat="1">
      <c r="A52" s="174"/>
      <c r="B52" s="198" t="s">
        <v>191</v>
      </c>
      <c r="C52" s="176"/>
      <c r="D52" s="177"/>
      <c r="E52" s="178"/>
      <c r="F52" s="184"/>
    </row>
    <row r="53" spans="1:6" s="127" customFormat="1" ht="33">
      <c r="A53" s="174"/>
      <c r="B53" s="186" t="s">
        <v>192</v>
      </c>
      <c r="C53" s="176"/>
      <c r="D53" s="177"/>
      <c r="E53" s="178"/>
      <c r="F53" s="184"/>
    </row>
    <row r="54" spans="1:6" s="127" customFormat="1">
      <c r="A54" s="174" t="s">
        <v>184</v>
      </c>
      <c r="B54" s="186" t="s">
        <v>210</v>
      </c>
      <c r="C54" s="176"/>
      <c r="D54" s="177"/>
      <c r="E54" s="178"/>
      <c r="F54" s="184"/>
    </row>
    <row r="55" spans="1:6" s="127" customFormat="1" ht="18">
      <c r="A55" s="174" t="s">
        <v>184</v>
      </c>
      <c r="B55" s="186" t="s">
        <v>240</v>
      </c>
      <c r="C55" s="176"/>
      <c r="D55" s="177"/>
      <c r="E55" s="178"/>
      <c r="F55" s="184"/>
    </row>
    <row r="56" spans="1:6" s="127" customFormat="1" ht="18">
      <c r="A56" s="174" t="s">
        <v>184</v>
      </c>
      <c r="B56" s="186" t="s">
        <v>264</v>
      </c>
      <c r="C56" s="176"/>
      <c r="D56" s="177"/>
      <c r="E56" s="178"/>
      <c r="F56" s="184"/>
    </row>
    <row r="57" spans="1:6" s="127" customFormat="1" ht="34.5">
      <c r="A57" s="174" t="s">
        <v>184</v>
      </c>
      <c r="B57" s="186" t="s">
        <v>265</v>
      </c>
      <c r="C57" s="176"/>
      <c r="D57" s="177"/>
      <c r="E57" s="178"/>
      <c r="F57" s="184"/>
    </row>
    <row r="58" spans="1:6" s="127" customFormat="1" ht="34.5">
      <c r="A58" s="174" t="s">
        <v>184</v>
      </c>
      <c r="B58" s="186" t="s">
        <v>266</v>
      </c>
      <c r="C58" s="176"/>
      <c r="D58" s="177"/>
      <c r="E58" s="178"/>
      <c r="F58" s="184"/>
    </row>
    <row r="59" spans="1:6" s="127" customFormat="1" ht="33">
      <c r="A59" s="174"/>
      <c r="B59" s="186" t="s">
        <v>211</v>
      </c>
      <c r="C59" s="199"/>
      <c r="D59" s="199"/>
      <c r="E59" s="178"/>
      <c r="F59" s="184"/>
    </row>
    <row r="60" spans="1:6" s="127" customFormat="1" ht="18">
      <c r="A60" s="174"/>
      <c r="B60" s="186" t="s">
        <v>193</v>
      </c>
      <c r="C60" s="176" t="s">
        <v>239</v>
      </c>
      <c r="D60" s="177">
        <v>30</v>
      </c>
      <c r="E60" s="299"/>
      <c r="F60" s="184">
        <f>+E60*D60</f>
        <v>0</v>
      </c>
    </row>
    <row r="61" spans="1:6" s="127" customFormat="1">
      <c r="A61" s="174"/>
      <c r="B61" s="186"/>
      <c r="C61" s="176"/>
      <c r="D61" s="177"/>
      <c r="E61" s="300"/>
      <c r="F61" s="184"/>
    </row>
    <row r="62" spans="1:6" s="127" customFormat="1" ht="49.5">
      <c r="A62" s="180" t="s">
        <v>105</v>
      </c>
      <c r="B62" s="186" t="s">
        <v>212</v>
      </c>
      <c r="C62" s="200" t="s">
        <v>241</v>
      </c>
      <c r="D62" s="177">
        <v>2</v>
      </c>
      <c r="E62" s="299"/>
      <c r="F62" s="184">
        <f>+E62*D62</f>
        <v>0</v>
      </c>
    </row>
    <row r="63" spans="1:6" s="127" customFormat="1">
      <c r="A63" s="180"/>
      <c r="B63" s="186"/>
      <c r="C63" s="176"/>
      <c r="D63" s="177"/>
      <c r="E63" s="300"/>
      <c r="F63" s="184"/>
    </row>
    <row r="64" spans="1:6" s="127" customFormat="1" ht="49.5">
      <c r="A64" s="180" t="s">
        <v>106</v>
      </c>
      <c r="B64" s="186" t="s">
        <v>213</v>
      </c>
      <c r="C64" s="176" t="s">
        <v>242</v>
      </c>
      <c r="D64" s="177">
        <v>35</v>
      </c>
      <c r="E64" s="299"/>
      <c r="F64" s="184">
        <f>+E64*D64</f>
        <v>0</v>
      </c>
    </row>
    <row r="65" spans="1:6" s="127" customFormat="1">
      <c r="A65" s="180"/>
      <c r="B65" s="201"/>
      <c r="C65" s="176"/>
      <c r="D65" s="177"/>
      <c r="E65" s="178"/>
      <c r="F65" s="184"/>
    </row>
    <row r="66" spans="1:6" s="127" customFormat="1" ht="33">
      <c r="A66" s="180" t="s">
        <v>107</v>
      </c>
      <c r="B66" s="186" t="s">
        <v>214</v>
      </c>
      <c r="C66" s="176"/>
      <c r="D66" s="177"/>
      <c r="E66" s="178"/>
      <c r="F66" s="184"/>
    </row>
    <row r="67" spans="1:6" s="127" customFormat="1" ht="18">
      <c r="A67" s="180"/>
      <c r="B67" s="186" t="s">
        <v>215</v>
      </c>
      <c r="C67" s="176" t="s">
        <v>242</v>
      </c>
      <c r="D67" s="177">
        <v>35</v>
      </c>
      <c r="E67" s="299"/>
      <c r="F67" s="184">
        <f>+E67*D67</f>
        <v>0</v>
      </c>
    </row>
    <row r="68" spans="1:6" s="127" customFormat="1">
      <c r="A68" s="180"/>
      <c r="B68" s="201"/>
      <c r="C68" s="176"/>
      <c r="D68" s="177"/>
      <c r="E68" s="300"/>
      <c r="F68" s="184"/>
    </row>
    <row r="69" spans="1:6" s="127" customFormat="1" ht="82.5">
      <c r="A69" s="180" t="s">
        <v>100</v>
      </c>
      <c r="B69" s="186" t="s">
        <v>267</v>
      </c>
      <c r="C69" s="176" t="s">
        <v>150</v>
      </c>
      <c r="D69" s="177">
        <v>1</v>
      </c>
      <c r="E69" s="299"/>
      <c r="F69" s="184">
        <f>+E69*D69</f>
        <v>0</v>
      </c>
    </row>
    <row r="70" spans="1:6" s="127" customFormat="1">
      <c r="A70" s="180"/>
      <c r="B70" s="186"/>
      <c r="C70" s="176"/>
      <c r="D70" s="177"/>
      <c r="E70" s="300"/>
      <c r="F70" s="184"/>
    </row>
    <row r="71" spans="1:6" s="127" customFormat="1" ht="49.5">
      <c r="A71" s="180" t="s">
        <v>99</v>
      </c>
      <c r="B71" s="186" t="s">
        <v>268</v>
      </c>
      <c r="C71" s="176" t="s">
        <v>150</v>
      </c>
      <c r="D71" s="177">
        <v>5</v>
      </c>
      <c r="E71" s="299"/>
      <c r="F71" s="184">
        <f>+E71*D71</f>
        <v>0</v>
      </c>
    </row>
    <row r="72" spans="1:6" s="127" customFormat="1">
      <c r="A72" s="180"/>
      <c r="B72" s="186"/>
      <c r="C72" s="176"/>
      <c r="D72" s="177"/>
      <c r="E72" s="178"/>
      <c r="F72" s="184"/>
    </row>
    <row r="73" spans="1:6" s="76" customFormat="1">
      <c r="A73" s="206"/>
      <c r="B73" s="261" t="s">
        <v>269</v>
      </c>
      <c r="C73" s="238"/>
      <c r="D73" s="282"/>
      <c r="E73" s="238"/>
      <c r="F73" s="189">
        <f>SUM(F12:F71)</f>
        <v>0</v>
      </c>
    </row>
    <row r="74" spans="1:6" s="74" customFormat="1">
      <c r="A74" s="73"/>
      <c r="B74" s="69"/>
      <c r="C74" s="65"/>
      <c r="D74" s="115"/>
      <c r="E74" s="114"/>
      <c r="F74" s="114"/>
    </row>
    <row r="75" spans="1:6" s="131" customFormat="1">
      <c r="A75" s="125"/>
      <c r="B75" s="128"/>
      <c r="C75" s="129"/>
      <c r="D75" s="130"/>
      <c r="E75" s="126"/>
      <c r="F75" s="126"/>
    </row>
  </sheetData>
  <sheetProtection algorithmName="SHA-512" hashValue="SZ/Spkkw4/9Rw7Mlhj2mOwZKU1fs2HubTbH6X0GKB3T+8w83mszES6+uReWfBaJhKRkA8RSYENdcimOII/friQ==" saltValue="oYz+6GZubB7GglZ1gX/H/g==" spinCount="100000" sheet="1" objects="1" scenarios="1"/>
  <protectedRanges>
    <protectedRange sqref="E36:E71" name="Obseg1"/>
  </protectedRanges>
  <mergeCells count="1">
    <mergeCell ref="A2:F2"/>
  </mergeCells>
  <pageMargins left="0.98425196850393704" right="0.39370078740157483" top="0.98425196850393704" bottom="0.74803149606299213" header="0.23622047244094491" footer="0.39370078740157483"/>
  <pageSetup paperSize="9" firstPageNumber="0" orientation="landscape" horizontalDpi="300" verticalDpi="300" r:id="rId1"/>
  <headerFooter alignWithMargins="0">
    <oddHeader xml:space="preserve">&amp;R&amp;"Cambria,Običajno"&amp;72 &amp;"ProArc,Običajno"&amp;18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D24C-BDB7-4E1F-ACDA-6AE39CD82D96}">
  <dimension ref="A1:K259"/>
  <sheetViews>
    <sheetView showGridLines="0" tabSelected="1" zoomScaleNormal="100" workbookViewId="0">
      <selection activeCell="I5" sqref="I5"/>
    </sheetView>
  </sheetViews>
  <sheetFormatPr defaultColWidth="9.140625" defaultRowHeight="16.5"/>
  <cols>
    <col min="1" max="1" width="5.7109375" style="73" customWidth="1"/>
    <col min="2" max="2" width="62.28515625" style="69" customWidth="1"/>
    <col min="3" max="3" width="8.7109375" style="65" customWidth="1"/>
    <col min="4" max="4" width="8.7109375" style="115" customWidth="1"/>
    <col min="5" max="5" width="11.5703125" style="114" customWidth="1"/>
    <col min="6" max="6" width="10.7109375" style="117" customWidth="1"/>
    <col min="7" max="8" width="9.140625" style="74"/>
    <col min="9" max="9" width="11.28515625" style="74" bestFit="1" customWidth="1"/>
    <col min="10" max="253" width="9.140625" style="74"/>
    <col min="254" max="254" width="5.7109375" style="74" customWidth="1"/>
    <col min="255" max="255" width="40.7109375" style="74" customWidth="1"/>
    <col min="256" max="257" width="8.7109375" style="74" customWidth="1"/>
    <col min="258" max="258" width="9.7109375" style="74" customWidth="1"/>
    <col min="259" max="259" width="10.7109375" style="74" customWidth="1"/>
    <col min="260" max="509" width="9.140625" style="74"/>
    <col min="510" max="510" width="5.7109375" style="74" customWidth="1"/>
    <col min="511" max="511" width="40.7109375" style="74" customWidth="1"/>
    <col min="512" max="513" width="8.7109375" style="74" customWidth="1"/>
    <col min="514" max="514" width="9.7109375" style="74" customWidth="1"/>
    <col min="515" max="515" width="10.7109375" style="74" customWidth="1"/>
    <col min="516" max="765" width="9.140625" style="74"/>
    <col min="766" max="766" width="5.7109375" style="74" customWidth="1"/>
    <col min="767" max="767" width="40.7109375" style="74" customWidth="1"/>
    <col min="768" max="769" width="8.7109375" style="74" customWidth="1"/>
    <col min="770" max="770" width="9.7109375" style="74" customWidth="1"/>
    <col min="771" max="771" width="10.7109375" style="74" customWidth="1"/>
    <col min="772" max="1021" width="9.140625" style="74"/>
    <col min="1022" max="1022" width="5.7109375" style="74" customWidth="1"/>
    <col min="1023" max="1023" width="40.7109375" style="74" customWidth="1"/>
    <col min="1024" max="1025" width="8.7109375" style="74" customWidth="1"/>
    <col min="1026" max="1026" width="9.7109375" style="74" customWidth="1"/>
    <col min="1027" max="1027" width="10.7109375" style="74" customWidth="1"/>
    <col min="1028" max="1277" width="9.140625" style="74"/>
    <col min="1278" max="1278" width="5.7109375" style="74" customWidth="1"/>
    <col min="1279" max="1279" width="40.7109375" style="74" customWidth="1"/>
    <col min="1280" max="1281" width="8.7109375" style="74" customWidth="1"/>
    <col min="1282" max="1282" width="9.7109375" style="74" customWidth="1"/>
    <col min="1283" max="1283" width="10.7109375" style="74" customWidth="1"/>
    <col min="1284" max="1533" width="9.140625" style="74"/>
    <col min="1534" max="1534" width="5.7109375" style="74" customWidth="1"/>
    <col min="1535" max="1535" width="40.7109375" style="74" customWidth="1"/>
    <col min="1536" max="1537" width="8.7109375" style="74" customWidth="1"/>
    <col min="1538" max="1538" width="9.7109375" style="74" customWidth="1"/>
    <col min="1539" max="1539" width="10.7109375" style="74" customWidth="1"/>
    <col min="1540" max="1789" width="9.140625" style="74"/>
    <col min="1790" max="1790" width="5.7109375" style="74" customWidth="1"/>
    <col min="1791" max="1791" width="40.7109375" style="74" customWidth="1"/>
    <col min="1792" max="1793" width="8.7109375" style="74" customWidth="1"/>
    <col min="1794" max="1794" width="9.7109375" style="74" customWidth="1"/>
    <col min="1795" max="1795" width="10.7109375" style="74" customWidth="1"/>
    <col min="1796" max="2045" width="9.140625" style="74"/>
    <col min="2046" max="2046" width="5.7109375" style="74" customWidth="1"/>
    <col min="2047" max="2047" width="40.7109375" style="74" customWidth="1"/>
    <col min="2048" max="2049" width="8.7109375" style="74" customWidth="1"/>
    <col min="2050" max="2050" width="9.7109375" style="74" customWidth="1"/>
    <col min="2051" max="2051" width="10.7109375" style="74" customWidth="1"/>
    <col min="2052" max="2301" width="9.140625" style="74"/>
    <col min="2302" max="2302" width="5.7109375" style="74" customWidth="1"/>
    <col min="2303" max="2303" width="40.7109375" style="74" customWidth="1"/>
    <col min="2304" max="2305" width="8.7109375" style="74" customWidth="1"/>
    <col min="2306" max="2306" width="9.7109375" style="74" customWidth="1"/>
    <col min="2307" max="2307" width="10.7109375" style="74" customWidth="1"/>
    <col min="2308" max="2557" width="9.140625" style="74"/>
    <col min="2558" max="2558" width="5.7109375" style="74" customWidth="1"/>
    <col min="2559" max="2559" width="40.7109375" style="74" customWidth="1"/>
    <col min="2560" max="2561" width="8.7109375" style="74" customWidth="1"/>
    <col min="2562" max="2562" width="9.7109375" style="74" customWidth="1"/>
    <col min="2563" max="2563" width="10.7109375" style="74" customWidth="1"/>
    <col min="2564" max="2813" width="9.140625" style="74"/>
    <col min="2814" max="2814" width="5.7109375" style="74" customWidth="1"/>
    <col min="2815" max="2815" width="40.7109375" style="74" customWidth="1"/>
    <col min="2816" max="2817" width="8.7109375" style="74" customWidth="1"/>
    <col min="2818" max="2818" width="9.7109375" style="74" customWidth="1"/>
    <col min="2819" max="2819" width="10.7109375" style="74" customWidth="1"/>
    <col min="2820" max="3069" width="9.140625" style="74"/>
    <col min="3070" max="3070" width="5.7109375" style="74" customWidth="1"/>
    <col min="3071" max="3071" width="40.7109375" style="74" customWidth="1"/>
    <col min="3072" max="3073" width="8.7109375" style="74" customWidth="1"/>
    <col min="3074" max="3074" width="9.7109375" style="74" customWidth="1"/>
    <col min="3075" max="3075" width="10.7109375" style="74" customWidth="1"/>
    <col min="3076" max="3325" width="9.140625" style="74"/>
    <col min="3326" max="3326" width="5.7109375" style="74" customWidth="1"/>
    <col min="3327" max="3327" width="40.7109375" style="74" customWidth="1"/>
    <col min="3328" max="3329" width="8.7109375" style="74" customWidth="1"/>
    <col min="3330" max="3330" width="9.7109375" style="74" customWidth="1"/>
    <col min="3331" max="3331" width="10.7109375" style="74" customWidth="1"/>
    <col min="3332" max="3581" width="9.140625" style="74"/>
    <col min="3582" max="3582" width="5.7109375" style="74" customWidth="1"/>
    <col min="3583" max="3583" width="40.7109375" style="74" customWidth="1"/>
    <col min="3584" max="3585" width="8.7109375" style="74" customWidth="1"/>
    <col min="3586" max="3586" width="9.7109375" style="74" customWidth="1"/>
    <col min="3587" max="3587" width="10.7109375" style="74" customWidth="1"/>
    <col min="3588" max="3837" width="9.140625" style="74"/>
    <col min="3838" max="3838" width="5.7109375" style="74" customWidth="1"/>
    <col min="3839" max="3839" width="40.7109375" style="74" customWidth="1"/>
    <col min="3840" max="3841" width="8.7109375" style="74" customWidth="1"/>
    <col min="3842" max="3842" width="9.7109375" style="74" customWidth="1"/>
    <col min="3843" max="3843" width="10.7109375" style="74" customWidth="1"/>
    <col min="3844" max="4093" width="9.140625" style="74"/>
    <col min="4094" max="4094" width="5.7109375" style="74" customWidth="1"/>
    <col min="4095" max="4095" width="40.7109375" style="74" customWidth="1"/>
    <col min="4096" max="4097" width="8.7109375" style="74" customWidth="1"/>
    <col min="4098" max="4098" width="9.7109375" style="74" customWidth="1"/>
    <col min="4099" max="4099" width="10.7109375" style="74" customWidth="1"/>
    <col min="4100" max="4349" width="9.140625" style="74"/>
    <col min="4350" max="4350" width="5.7109375" style="74" customWidth="1"/>
    <col min="4351" max="4351" width="40.7109375" style="74" customWidth="1"/>
    <col min="4352" max="4353" width="8.7109375" style="74" customWidth="1"/>
    <col min="4354" max="4354" width="9.7109375" style="74" customWidth="1"/>
    <col min="4355" max="4355" width="10.7109375" style="74" customWidth="1"/>
    <col min="4356" max="4605" width="9.140625" style="74"/>
    <col min="4606" max="4606" width="5.7109375" style="74" customWidth="1"/>
    <col min="4607" max="4607" width="40.7109375" style="74" customWidth="1"/>
    <col min="4608" max="4609" width="8.7109375" style="74" customWidth="1"/>
    <col min="4610" max="4610" width="9.7109375" style="74" customWidth="1"/>
    <col min="4611" max="4611" width="10.7109375" style="74" customWidth="1"/>
    <col min="4612" max="4861" width="9.140625" style="74"/>
    <col min="4862" max="4862" width="5.7109375" style="74" customWidth="1"/>
    <col min="4863" max="4863" width="40.7109375" style="74" customWidth="1"/>
    <col min="4864" max="4865" width="8.7109375" style="74" customWidth="1"/>
    <col min="4866" max="4866" width="9.7109375" style="74" customWidth="1"/>
    <col min="4867" max="4867" width="10.7109375" style="74" customWidth="1"/>
    <col min="4868" max="5117" width="9.140625" style="74"/>
    <col min="5118" max="5118" width="5.7109375" style="74" customWidth="1"/>
    <col min="5119" max="5119" width="40.7109375" style="74" customWidth="1"/>
    <col min="5120" max="5121" width="8.7109375" style="74" customWidth="1"/>
    <col min="5122" max="5122" width="9.7109375" style="74" customWidth="1"/>
    <col min="5123" max="5123" width="10.7109375" style="74" customWidth="1"/>
    <col min="5124" max="5373" width="9.140625" style="74"/>
    <col min="5374" max="5374" width="5.7109375" style="74" customWidth="1"/>
    <col min="5375" max="5375" width="40.7109375" style="74" customWidth="1"/>
    <col min="5376" max="5377" width="8.7109375" style="74" customWidth="1"/>
    <col min="5378" max="5378" width="9.7109375" style="74" customWidth="1"/>
    <col min="5379" max="5379" width="10.7109375" style="74" customWidth="1"/>
    <col min="5380" max="5629" width="9.140625" style="74"/>
    <col min="5630" max="5630" width="5.7109375" style="74" customWidth="1"/>
    <col min="5631" max="5631" width="40.7109375" style="74" customWidth="1"/>
    <col min="5632" max="5633" width="8.7109375" style="74" customWidth="1"/>
    <col min="5634" max="5634" width="9.7109375" style="74" customWidth="1"/>
    <col min="5635" max="5635" width="10.7109375" style="74" customWidth="1"/>
    <col min="5636" max="5885" width="9.140625" style="74"/>
    <col min="5886" max="5886" width="5.7109375" style="74" customWidth="1"/>
    <col min="5887" max="5887" width="40.7109375" style="74" customWidth="1"/>
    <col min="5888" max="5889" width="8.7109375" style="74" customWidth="1"/>
    <col min="5890" max="5890" width="9.7109375" style="74" customWidth="1"/>
    <col min="5891" max="5891" width="10.7109375" style="74" customWidth="1"/>
    <col min="5892" max="6141" width="9.140625" style="74"/>
    <col min="6142" max="6142" width="5.7109375" style="74" customWidth="1"/>
    <col min="6143" max="6143" width="40.7109375" style="74" customWidth="1"/>
    <col min="6144" max="6145" width="8.7109375" style="74" customWidth="1"/>
    <col min="6146" max="6146" width="9.7109375" style="74" customWidth="1"/>
    <col min="6147" max="6147" width="10.7109375" style="74" customWidth="1"/>
    <col min="6148" max="6397" width="9.140625" style="74"/>
    <col min="6398" max="6398" width="5.7109375" style="74" customWidth="1"/>
    <col min="6399" max="6399" width="40.7109375" style="74" customWidth="1"/>
    <col min="6400" max="6401" width="8.7109375" style="74" customWidth="1"/>
    <col min="6402" max="6402" width="9.7109375" style="74" customWidth="1"/>
    <col min="6403" max="6403" width="10.7109375" style="74" customWidth="1"/>
    <col min="6404" max="6653" width="9.140625" style="74"/>
    <col min="6654" max="6654" width="5.7109375" style="74" customWidth="1"/>
    <col min="6655" max="6655" width="40.7109375" style="74" customWidth="1"/>
    <col min="6656" max="6657" width="8.7109375" style="74" customWidth="1"/>
    <col min="6658" max="6658" width="9.7109375" style="74" customWidth="1"/>
    <col min="6659" max="6659" width="10.7109375" style="74" customWidth="1"/>
    <col min="6660" max="6909" width="9.140625" style="74"/>
    <col min="6910" max="6910" width="5.7109375" style="74" customWidth="1"/>
    <col min="6911" max="6911" width="40.7109375" style="74" customWidth="1"/>
    <col min="6912" max="6913" width="8.7109375" style="74" customWidth="1"/>
    <col min="6914" max="6914" width="9.7109375" style="74" customWidth="1"/>
    <col min="6915" max="6915" width="10.7109375" style="74" customWidth="1"/>
    <col min="6916" max="7165" width="9.140625" style="74"/>
    <col min="7166" max="7166" width="5.7109375" style="74" customWidth="1"/>
    <col min="7167" max="7167" width="40.7109375" style="74" customWidth="1"/>
    <col min="7168" max="7169" width="8.7109375" style="74" customWidth="1"/>
    <col min="7170" max="7170" width="9.7109375" style="74" customWidth="1"/>
    <col min="7171" max="7171" width="10.7109375" style="74" customWidth="1"/>
    <col min="7172" max="7421" width="9.140625" style="74"/>
    <col min="7422" max="7422" width="5.7109375" style="74" customWidth="1"/>
    <col min="7423" max="7423" width="40.7109375" style="74" customWidth="1"/>
    <col min="7424" max="7425" width="8.7109375" style="74" customWidth="1"/>
    <col min="7426" max="7426" width="9.7109375" style="74" customWidth="1"/>
    <col min="7427" max="7427" width="10.7109375" style="74" customWidth="1"/>
    <col min="7428" max="7677" width="9.140625" style="74"/>
    <col min="7678" max="7678" width="5.7109375" style="74" customWidth="1"/>
    <col min="7679" max="7679" width="40.7109375" style="74" customWidth="1"/>
    <col min="7680" max="7681" width="8.7109375" style="74" customWidth="1"/>
    <col min="7682" max="7682" width="9.7109375" style="74" customWidth="1"/>
    <col min="7683" max="7683" width="10.7109375" style="74" customWidth="1"/>
    <col min="7684" max="7933" width="9.140625" style="74"/>
    <col min="7934" max="7934" width="5.7109375" style="74" customWidth="1"/>
    <col min="7935" max="7935" width="40.7109375" style="74" customWidth="1"/>
    <col min="7936" max="7937" width="8.7109375" style="74" customWidth="1"/>
    <col min="7938" max="7938" width="9.7109375" style="74" customWidth="1"/>
    <col min="7939" max="7939" width="10.7109375" style="74" customWidth="1"/>
    <col min="7940" max="8189" width="9.140625" style="74"/>
    <col min="8190" max="8190" width="5.7109375" style="74" customWidth="1"/>
    <col min="8191" max="8191" width="40.7109375" style="74" customWidth="1"/>
    <col min="8192" max="8193" width="8.7109375" style="74" customWidth="1"/>
    <col min="8194" max="8194" width="9.7109375" style="74" customWidth="1"/>
    <col min="8195" max="8195" width="10.7109375" style="74" customWidth="1"/>
    <col min="8196" max="8445" width="9.140625" style="74"/>
    <col min="8446" max="8446" width="5.7109375" style="74" customWidth="1"/>
    <col min="8447" max="8447" width="40.7109375" style="74" customWidth="1"/>
    <col min="8448" max="8449" width="8.7109375" style="74" customWidth="1"/>
    <col min="8450" max="8450" width="9.7109375" style="74" customWidth="1"/>
    <col min="8451" max="8451" width="10.7109375" style="74" customWidth="1"/>
    <col min="8452" max="8701" width="9.140625" style="74"/>
    <col min="8702" max="8702" width="5.7109375" style="74" customWidth="1"/>
    <col min="8703" max="8703" width="40.7109375" style="74" customWidth="1"/>
    <col min="8704" max="8705" width="8.7109375" style="74" customWidth="1"/>
    <col min="8706" max="8706" width="9.7109375" style="74" customWidth="1"/>
    <col min="8707" max="8707" width="10.7109375" style="74" customWidth="1"/>
    <col min="8708" max="8957" width="9.140625" style="74"/>
    <col min="8958" max="8958" width="5.7109375" style="74" customWidth="1"/>
    <col min="8959" max="8959" width="40.7109375" style="74" customWidth="1"/>
    <col min="8960" max="8961" width="8.7109375" style="74" customWidth="1"/>
    <col min="8962" max="8962" width="9.7109375" style="74" customWidth="1"/>
    <col min="8963" max="8963" width="10.7109375" style="74" customWidth="1"/>
    <col min="8964" max="9213" width="9.140625" style="74"/>
    <col min="9214" max="9214" width="5.7109375" style="74" customWidth="1"/>
    <col min="9215" max="9215" width="40.7109375" style="74" customWidth="1"/>
    <col min="9216" max="9217" width="8.7109375" style="74" customWidth="1"/>
    <col min="9218" max="9218" width="9.7109375" style="74" customWidth="1"/>
    <col min="9219" max="9219" width="10.7109375" style="74" customWidth="1"/>
    <col min="9220" max="9469" width="9.140625" style="74"/>
    <col min="9470" max="9470" width="5.7109375" style="74" customWidth="1"/>
    <col min="9471" max="9471" width="40.7109375" style="74" customWidth="1"/>
    <col min="9472" max="9473" width="8.7109375" style="74" customWidth="1"/>
    <col min="9474" max="9474" width="9.7109375" style="74" customWidth="1"/>
    <col min="9475" max="9475" width="10.7109375" style="74" customWidth="1"/>
    <col min="9476" max="9725" width="9.140625" style="74"/>
    <col min="9726" max="9726" width="5.7109375" style="74" customWidth="1"/>
    <col min="9727" max="9727" width="40.7109375" style="74" customWidth="1"/>
    <col min="9728" max="9729" width="8.7109375" style="74" customWidth="1"/>
    <col min="9730" max="9730" width="9.7109375" style="74" customWidth="1"/>
    <col min="9731" max="9731" width="10.7109375" style="74" customWidth="1"/>
    <col min="9732" max="9981" width="9.140625" style="74"/>
    <col min="9982" max="9982" width="5.7109375" style="74" customWidth="1"/>
    <col min="9983" max="9983" width="40.7109375" style="74" customWidth="1"/>
    <col min="9984" max="9985" width="8.7109375" style="74" customWidth="1"/>
    <col min="9986" max="9986" width="9.7109375" style="74" customWidth="1"/>
    <col min="9987" max="9987" width="10.7109375" style="74" customWidth="1"/>
    <col min="9988" max="10237" width="9.140625" style="74"/>
    <col min="10238" max="10238" width="5.7109375" style="74" customWidth="1"/>
    <col min="10239" max="10239" width="40.7109375" style="74" customWidth="1"/>
    <col min="10240" max="10241" width="8.7109375" style="74" customWidth="1"/>
    <col min="10242" max="10242" width="9.7109375" style="74" customWidth="1"/>
    <col min="10243" max="10243" width="10.7109375" style="74" customWidth="1"/>
    <col min="10244" max="10493" width="9.140625" style="74"/>
    <col min="10494" max="10494" width="5.7109375" style="74" customWidth="1"/>
    <col min="10495" max="10495" width="40.7109375" style="74" customWidth="1"/>
    <col min="10496" max="10497" width="8.7109375" style="74" customWidth="1"/>
    <col min="10498" max="10498" width="9.7109375" style="74" customWidth="1"/>
    <col min="10499" max="10499" width="10.7109375" style="74" customWidth="1"/>
    <col min="10500" max="10749" width="9.140625" style="74"/>
    <col min="10750" max="10750" width="5.7109375" style="74" customWidth="1"/>
    <col min="10751" max="10751" width="40.7109375" style="74" customWidth="1"/>
    <col min="10752" max="10753" width="8.7109375" style="74" customWidth="1"/>
    <col min="10754" max="10754" width="9.7109375" style="74" customWidth="1"/>
    <col min="10755" max="10755" width="10.7109375" style="74" customWidth="1"/>
    <col min="10756" max="11005" width="9.140625" style="74"/>
    <col min="11006" max="11006" width="5.7109375" style="74" customWidth="1"/>
    <col min="11007" max="11007" width="40.7109375" style="74" customWidth="1"/>
    <col min="11008" max="11009" width="8.7109375" style="74" customWidth="1"/>
    <col min="11010" max="11010" width="9.7109375" style="74" customWidth="1"/>
    <col min="11011" max="11011" width="10.7109375" style="74" customWidth="1"/>
    <col min="11012" max="11261" width="9.140625" style="74"/>
    <col min="11262" max="11262" width="5.7109375" style="74" customWidth="1"/>
    <col min="11263" max="11263" width="40.7109375" style="74" customWidth="1"/>
    <col min="11264" max="11265" width="8.7109375" style="74" customWidth="1"/>
    <col min="11266" max="11266" width="9.7109375" style="74" customWidth="1"/>
    <col min="11267" max="11267" width="10.7109375" style="74" customWidth="1"/>
    <col min="11268" max="11517" width="9.140625" style="74"/>
    <col min="11518" max="11518" width="5.7109375" style="74" customWidth="1"/>
    <col min="11519" max="11519" width="40.7109375" style="74" customWidth="1"/>
    <col min="11520" max="11521" width="8.7109375" style="74" customWidth="1"/>
    <col min="11522" max="11522" width="9.7109375" style="74" customWidth="1"/>
    <col min="11523" max="11523" width="10.7109375" style="74" customWidth="1"/>
    <col min="11524" max="11773" width="9.140625" style="74"/>
    <col min="11774" max="11774" width="5.7109375" style="74" customWidth="1"/>
    <col min="11775" max="11775" width="40.7109375" style="74" customWidth="1"/>
    <col min="11776" max="11777" width="8.7109375" style="74" customWidth="1"/>
    <col min="11778" max="11778" width="9.7109375" style="74" customWidth="1"/>
    <col min="11779" max="11779" width="10.7109375" style="74" customWidth="1"/>
    <col min="11780" max="12029" width="9.140625" style="74"/>
    <col min="12030" max="12030" width="5.7109375" style="74" customWidth="1"/>
    <col min="12031" max="12031" width="40.7109375" style="74" customWidth="1"/>
    <col min="12032" max="12033" width="8.7109375" style="74" customWidth="1"/>
    <col min="12034" max="12034" width="9.7109375" style="74" customWidth="1"/>
    <col min="12035" max="12035" width="10.7109375" style="74" customWidth="1"/>
    <col min="12036" max="12285" width="9.140625" style="74"/>
    <col min="12286" max="12286" width="5.7109375" style="74" customWidth="1"/>
    <col min="12287" max="12287" width="40.7109375" style="74" customWidth="1"/>
    <col min="12288" max="12289" width="8.7109375" style="74" customWidth="1"/>
    <col min="12290" max="12290" width="9.7109375" style="74" customWidth="1"/>
    <col min="12291" max="12291" width="10.7109375" style="74" customWidth="1"/>
    <col min="12292" max="12541" width="9.140625" style="74"/>
    <col min="12542" max="12542" width="5.7109375" style="74" customWidth="1"/>
    <col min="12543" max="12543" width="40.7109375" style="74" customWidth="1"/>
    <col min="12544" max="12545" width="8.7109375" style="74" customWidth="1"/>
    <col min="12546" max="12546" width="9.7109375" style="74" customWidth="1"/>
    <col min="12547" max="12547" width="10.7109375" style="74" customWidth="1"/>
    <col min="12548" max="12797" width="9.140625" style="74"/>
    <col min="12798" max="12798" width="5.7109375" style="74" customWidth="1"/>
    <col min="12799" max="12799" width="40.7109375" style="74" customWidth="1"/>
    <col min="12800" max="12801" width="8.7109375" style="74" customWidth="1"/>
    <col min="12802" max="12802" width="9.7109375" style="74" customWidth="1"/>
    <col min="12803" max="12803" width="10.7109375" style="74" customWidth="1"/>
    <col min="12804" max="13053" width="9.140625" style="74"/>
    <col min="13054" max="13054" width="5.7109375" style="74" customWidth="1"/>
    <col min="13055" max="13055" width="40.7109375" style="74" customWidth="1"/>
    <col min="13056" max="13057" width="8.7109375" style="74" customWidth="1"/>
    <col min="13058" max="13058" width="9.7109375" style="74" customWidth="1"/>
    <col min="13059" max="13059" width="10.7109375" style="74" customWidth="1"/>
    <col min="13060" max="13309" width="9.140625" style="74"/>
    <col min="13310" max="13310" width="5.7109375" style="74" customWidth="1"/>
    <col min="13311" max="13311" width="40.7109375" style="74" customWidth="1"/>
    <col min="13312" max="13313" width="8.7109375" style="74" customWidth="1"/>
    <col min="13314" max="13314" width="9.7109375" style="74" customWidth="1"/>
    <col min="13315" max="13315" width="10.7109375" style="74" customWidth="1"/>
    <col min="13316" max="13565" width="9.140625" style="74"/>
    <col min="13566" max="13566" width="5.7109375" style="74" customWidth="1"/>
    <col min="13567" max="13567" width="40.7109375" style="74" customWidth="1"/>
    <col min="13568" max="13569" width="8.7109375" style="74" customWidth="1"/>
    <col min="13570" max="13570" width="9.7109375" style="74" customWidth="1"/>
    <col min="13571" max="13571" width="10.7109375" style="74" customWidth="1"/>
    <col min="13572" max="13821" width="9.140625" style="74"/>
    <col min="13822" max="13822" width="5.7109375" style="74" customWidth="1"/>
    <col min="13823" max="13823" width="40.7109375" style="74" customWidth="1"/>
    <col min="13824" max="13825" width="8.7109375" style="74" customWidth="1"/>
    <col min="13826" max="13826" width="9.7109375" style="74" customWidth="1"/>
    <col min="13827" max="13827" width="10.7109375" style="74" customWidth="1"/>
    <col min="13828" max="14077" width="9.140625" style="74"/>
    <col min="14078" max="14078" width="5.7109375" style="74" customWidth="1"/>
    <col min="14079" max="14079" width="40.7109375" style="74" customWidth="1"/>
    <col min="14080" max="14081" width="8.7109375" style="74" customWidth="1"/>
    <col min="14082" max="14082" width="9.7109375" style="74" customWidth="1"/>
    <col min="14083" max="14083" width="10.7109375" style="74" customWidth="1"/>
    <col min="14084" max="14333" width="9.140625" style="74"/>
    <col min="14334" max="14334" width="5.7109375" style="74" customWidth="1"/>
    <col min="14335" max="14335" width="40.7109375" style="74" customWidth="1"/>
    <col min="14336" max="14337" width="8.7109375" style="74" customWidth="1"/>
    <col min="14338" max="14338" width="9.7109375" style="74" customWidth="1"/>
    <col min="14339" max="14339" width="10.7109375" style="74" customWidth="1"/>
    <col min="14340" max="14589" width="9.140625" style="74"/>
    <col min="14590" max="14590" width="5.7109375" style="74" customWidth="1"/>
    <col min="14591" max="14591" width="40.7109375" style="74" customWidth="1"/>
    <col min="14592" max="14593" width="8.7109375" style="74" customWidth="1"/>
    <col min="14594" max="14594" width="9.7109375" style="74" customWidth="1"/>
    <col min="14595" max="14595" width="10.7109375" style="74" customWidth="1"/>
    <col min="14596" max="14845" width="9.140625" style="74"/>
    <col min="14846" max="14846" width="5.7109375" style="74" customWidth="1"/>
    <col min="14847" max="14847" width="40.7109375" style="74" customWidth="1"/>
    <col min="14848" max="14849" width="8.7109375" style="74" customWidth="1"/>
    <col min="14850" max="14850" width="9.7109375" style="74" customWidth="1"/>
    <col min="14851" max="14851" width="10.7109375" style="74" customWidth="1"/>
    <col min="14852" max="15101" width="9.140625" style="74"/>
    <col min="15102" max="15102" width="5.7109375" style="74" customWidth="1"/>
    <col min="15103" max="15103" width="40.7109375" style="74" customWidth="1"/>
    <col min="15104" max="15105" width="8.7109375" style="74" customWidth="1"/>
    <col min="15106" max="15106" width="9.7109375" style="74" customWidth="1"/>
    <col min="15107" max="15107" width="10.7109375" style="74" customWidth="1"/>
    <col min="15108" max="15357" width="9.140625" style="74"/>
    <col min="15358" max="15358" width="5.7109375" style="74" customWidth="1"/>
    <col min="15359" max="15359" width="40.7109375" style="74" customWidth="1"/>
    <col min="15360" max="15361" width="8.7109375" style="74" customWidth="1"/>
    <col min="15362" max="15362" width="9.7109375" style="74" customWidth="1"/>
    <col min="15363" max="15363" width="10.7109375" style="74" customWidth="1"/>
    <col min="15364" max="15613" width="9.140625" style="74"/>
    <col min="15614" max="15614" width="5.7109375" style="74" customWidth="1"/>
    <col min="15615" max="15615" width="40.7109375" style="74" customWidth="1"/>
    <col min="15616" max="15617" width="8.7109375" style="74" customWidth="1"/>
    <col min="15618" max="15618" width="9.7109375" style="74" customWidth="1"/>
    <col min="15619" max="15619" width="10.7109375" style="74" customWidth="1"/>
    <col min="15620" max="15869" width="9.140625" style="74"/>
    <col min="15870" max="15870" width="5.7109375" style="74" customWidth="1"/>
    <col min="15871" max="15871" width="40.7109375" style="74" customWidth="1"/>
    <col min="15872" max="15873" width="8.7109375" style="74" customWidth="1"/>
    <col min="15874" max="15874" width="9.7109375" style="74" customWidth="1"/>
    <col min="15875" max="15875" width="10.7109375" style="74" customWidth="1"/>
    <col min="15876" max="16125" width="9.140625" style="74"/>
    <col min="16126" max="16126" width="5.7109375" style="74" customWidth="1"/>
    <col min="16127" max="16127" width="40.7109375" style="74" customWidth="1"/>
    <col min="16128" max="16129" width="8.7109375" style="74" customWidth="1"/>
    <col min="16130" max="16130" width="9.7109375" style="74" customWidth="1"/>
    <col min="16131" max="16131" width="10.7109375" style="74" customWidth="1"/>
    <col min="16132" max="16384" width="9.140625" style="74"/>
  </cols>
  <sheetData>
    <row r="1" spans="1:11">
      <c r="A1" s="155" t="s">
        <v>362</v>
      </c>
      <c r="B1" s="155"/>
      <c r="C1" s="155"/>
      <c r="D1" s="155"/>
      <c r="E1" s="155"/>
      <c r="F1" s="155"/>
    </row>
    <row r="2" spans="1:11">
      <c r="A2" s="307" t="s">
        <v>364</v>
      </c>
      <c r="B2" s="307"/>
      <c r="C2" s="307"/>
      <c r="D2" s="307"/>
      <c r="E2" s="307"/>
      <c r="F2" s="307"/>
    </row>
    <row r="3" spans="1:11">
      <c r="A3" s="206"/>
      <c r="B3" s="207"/>
      <c r="C3" s="194"/>
      <c r="D3" s="208"/>
      <c r="E3" s="209"/>
      <c r="F3" s="210"/>
    </row>
    <row r="4" spans="1:11" s="72" customFormat="1">
      <c r="A4" s="156"/>
      <c r="B4" s="161" t="s">
        <v>114</v>
      </c>
      <c r="C4" s="211"/>
      <c r="D4" s="212"/>
      <c r="E4" s="213"/>
      <c r="F4" s="214"/>
    </row>
    <row r="5" spans="1:11" s="72" customFormat="1" ht="165">
      <c r="A5" s="156"/>
      <c r="B5" s="207" t="s">
        <v>245</v>
      </c>
      <c r="C5" s="211"/>
      <c r="D5" s="212"/>
      <c r="E5" s="213"/>
      <c r="F5" s="214"/>
    </row>
    <row r="6" spans="1:11" s="72" customFormat="1" ht="49.5">
      <c r="A6" s="156"/>
      <c r="B6" s="215" t="s">
        <v>350</v>
      </c>
      <c r="C6" s="211"/>
      <c r="D6" s="212"/>
      <c r="E6" s="213"/>
      <c r="F6" s="214"/>
    </row>
    <row r="7" spans="1:11" s="72" customFormat="1">
      <c r="A7" s="156"/>
      <c r="B7" s="216"/>
      <c r="C7" s="217"/>
      <c r="D7" s="218"/>
      <c r="E7" s="213"/>
      <c r="F7" s="214"/>
    </row>
    <row r="8" spans="1:11" s="72" customFormat="1">
      <c r="A8" s="156">
        <v>1</v>
      </c>
      <c r="B8" s="161" t="s">
        <v>148</v>
      </c>
      <c r="C8" s="211"/>
      <c r="D8" s="212"/>
      <c r="E8" s="213"/>
      <c r="F8" s="214"/>
    </row>
    <row r="9" spans="1:11" s="72" customFormat="1" ht="33">
      <c r="A9" s="219" t="s">
        <v>0</v>
      </c>
      <c r="B9" s="220" t="s">
        <v>1</v>
      </c>
      <c r="C9" s="221" t="s">
        <v>101</v>
      </c>
      <c r="D9" s="222" t="s">
        <v>2</v>
      </c>
      <c r="E9" s="223" t="s">
        <v>146</v>
      </c>
      <c r="F9" s="224" t="s">
        <v>147</v>
      </c>
    </row>
    <row r="10" spans="1:11" s="72" customFormat="1">
      <c r="A10" s="219"/>
      <c r="B10" s="220"/>
      <c r="C10" s="221"/>
      <c r="D10" s="222"/>
      <c r="E10" s="223"/>
      <c r="F10" s="224"/>
    </row>
    <row r="11" spans="1:11" s="66" customFormat="1">
      <c r="A11" s="180"/>
      <c r="B11" s="215"/>
      <c r="C11" s="194"/>
      <c r="D11" s="194"/>
      <c r="E11" s="225"/>
      <c r="F11" s="226"/>
    </row>
    <row r="12" spans="1:11" s="135" customFormat="1" ht="99">
      <c r="A12" s="180" t="s">
        <v>103</v>
      </c>
      <c r="B12" s="215" t="s">
        <v>270</v>
      </c>
      <c r="C12" s="194"/>
      <c r="D12" s="194"/>
      <c r="E12" s="195"/>
      <c r="F12" s="230"/>
      <c r="G12" s="65"/>
    </row>
    <row r="13" spans="1:11" s="135" customFormat="1">
      <c r="A13" s="228"/>
      <c r="B13" s="215" t="s">
        <v>271</v>
      </c>
      <c r="C13" s="194" t="s">
        <v>4</v>
      </c>
      <c r="D13" s="194">
        <v>130</v>
      </c>
      <c r="E13" s="202"/>
      <c r="F13" s="230">
        <f>E13*D13</f>
        <v>0</v>
      </c>
      <c r="G13" s="65"/>
      <c r="H13" s="136"/>
      <c r="I13" s="136"/>
      <c r="J13" s="136"/>
      <c r="K13" s="136"/>
    </row>
    <row r="14" spans="1:11" s="135" customFormat="1">
      <c r="A14" s="228"/>
      <c r="B14" s="215"/>
      <c r="C14" s="194"/>
      <c r="D14" s="194"/>
      <c r="E14" s="195"/>
      <c r="F14" s="230"/>
      <c r="G14" s="65"/>
    </row>
    <row r="15" spans="1:11" s="135" customFormat="1" ht="34.5">
      <c r="A15" s="180" t="s">
        <v>104</v>
      </c>
      <c r="B15" s="215" t="s">
        <v>336</v>
      </c>
      <c r="C15" s="194"/>
      <c r="D15" s="194"/>
      <c r="E15" s="195"/>
      <c r="F15" s="230"/>
      <c r="G15" s="65"/>
    </row>
    <row r="16" spans="1:11" s="135" customFormat="1">
      <c r="A16" s="228"/>
      <c r="B16" s="215"/>
      <c r="C16" s="194" t="s">
        <v>149</v>
      </c>
      <c r="D16" s="194">
        <v>6</v>
      </c>
      <c r="E16" s="202"/>
      <c r="F16" s="230">
        <f>E16*D16</f>
        <v>0</v>
      </c>
      <c r="G16" s="65"/>
      <c r="H16" s="136"/>
      <c r="I16" s="136"/>
      <c r="J16" s="136"/>
      <c r="K16" s="136"/>
    </row>
    <row r="17" spans="1:11" s="135" customFormat="1">
      <c r="A17" s="228"/>
      <c r="B17" s="215" t="s">
        <v>272</v>
      </c>
      <c r="C17" s="194"/>
      <c r="D17" s="194"/>
      <c r="E17" s="195"/>
      <c r="F17" s="230"/>
      <c r="G17" s="65"/>
    </row>
    <row r="18" spans="1:11" s="135" customFormat="1" ht="49.5">
      <c r="A18" s="180" t="s">
        <v>105</v>
      </c>
      <c r="B18" s="215" t="s">
        <v>273</v>
      </c>
      <c r="C18" s="194"/>
      <c r="D18" s="194"/>
      <c r="E18" s="195"/>
      <c r="F18" s="230"/>
      <c r="G18" s="65"/>
    </row>
    <row r="19" spans="1:11" s="135" customFormat="1">
      <c r="A19" s="228"/>
      <c r="B19" s="215" t="s">
        <v>274</v>
      </c>
      <c r="C19" s="194" t="s">
        <v>149</v>
      </c>
      <c r="D19" s="194">
        <v>4</v>
      </c>
      <c r="E19" s="202"/>
      <c r="F19" s="230">
        <f>E19*D19</f>
        <v>0</v>
      </c>
      <c r="G19" s="65"/>
      <c r="H19" s="136"/>
      <c r="I19" s="136"/>
      <c r="J19" s="136"/>
      <c r="K19" s="136"/>
    </row>
    <row r="20" spans="1:11" s="135" customFormat="1">
      <c r="A20" s="228"/>
      <c r="B20" s="215"/>
      <c r="C20" s="194"/>
      <c r="D20" s="194"/>
      <c r="E20" s="195"/>
      <c r="F20" s="230"/>
      <c r="G20" s="65"/>
    </row>
    <row r="21" spans="1:11" s="135" customFormat="1" ht="66">
      <c r="A21" s="180" t="s">
        <v>106</v>
      </c>
      <c r="B21" s="215" t="s">
        <v>275</v>
      </c>
      <c r="C21" s="194"/>
      <c r="D21" s="194"/>
      <c r="E21" s="195"/>
      <c r="F21" s="230"/>
      <c r="G21" s="65"/>
    </row>
    <row r="22" spans="1:11" s="135" customFormat="1">
      <c r="A22" s="228"/>
      <c r="B22" s="215" t="s">
        <v>276</v>
      </c>
      <c r="C22" s="194" t="s">
        <v>149</v>
      </c>
      <c r="D22" s="194">
        <v>4</v>
      </c>
      <c r="E22" s="202"/>
      <c r="F22" s="230">
        <f>E22*D22</f>
        <v>0</v>
      </c>
      <c r="G22" s="65"/>
      <c r="H22" s="136"/>
      <c r="I22" s="136"/>
      <c r="J22" s="136"/>
      <c r="K22" s="136"/>
    </row>
    <row r="23" spans="1:11" s="135" customFormat="1">
      <c r="A23" s="228"/>
      <c r="B23" s="215" t="s">
        <v>341</v>
      </c>
      <c r="C23" s="194" t="s">
        <v>149</v>
      </c>
      <c r="D23" s="194">
        <v>2</v>
      </c>
      <c r="E23" s="202"/>
      <c r="F23" s="230">
        <f>E23*D23</f>
        <v>0</v>
      </c>
      <c r="G23" s="65"/>
      <c r="H23" s="136"/>
      <c r="I23" s="136"/>
      <c r="J23" s="136"/>
      <c r="K23" s="136"/>
    </row>
    <row r="24" spans="1:11" s="135" customFormat="1">
      <c r="A24" s="228"/>
      <c r="B24" s="215"/>
      <c r="C24" s="194"/>
      <c r="D24" s="194"/>
      <c r="E24" s="195"/>
      <c r="F24" s="230"/>
      <c r="G24" s="65"/>
    </row>
    <row r="25" spans="1:11" s="135" customFormat="1" ht="33">
      <c r="A25" s="180" t="s">
        <v>107</v>
      </c>
      <c r="B25" s="215" t="s">
        <v>277</v>
      </c>
      <c r="C25" s="194"/>
      <c r="D25" s="194"/>
      <c r="E25" s="195"/>
      <c r="F25" s="230"/>
      <c r="G25" s="65"/>
    </row>
    <row r="26" spans="1:11" s="135" customFormat="1">
      <c r="A26" s="229"/>
      <c r="B26" s="215" t="s">
        <v>278</v>
      </c>
      <c r="C26" s="194" t="s">
        <v>149</v>
      </c>
      <c r="D26" s="194">
        <v>2</v>
      </c>
      <c r="E26" s="202"/>
      <c r="F26" s="230">
        <f>E26*D26</f>
        <v>0</v>
      </c>
      <c r="G26" s="65"/>
      <c r="H26" s="136"/>
      <c r="I26" s="136"/>
      <c r="J26" s="136"/>
      <c r="K26" s="136"/>
    </row>
    <row r="27" spans="1:11" s="135" customFormat="1">
      <c r="A27" s="229"/>
      <c r="B27" s="215" t="s">
        <v>340</v>
      </c>
      <c r="C27" s="194" t="s">
        <v>149</v>
      </c>
      <c r="D27" s="194">
        <v>2</v>
      </c>
      <c r="E27" s="202"/>
      <c r="F27" s="230">
        <f>E27*D27</f>
        <v>0</v>
      </c>
      <c r="G27" s="65"/>
      <c r="H27" s="136"/>
      <c r="I27" s="136"/>
      <c r="J27" s="136"/>
      <c r="K27" s="136"/>
    </row>
    <row r="28" spans="1:11" s="135" customFormat="1">
      <c r="A28" s="229"/>
      <c r="B28" s="215"/>
      <c r="C28" s="194"/>
      <c r="D28" s="194"/>
      <c r="E28" s="195"/>
      <c r="F28" s="230"/>
      <c r="G28" s="65"/>
    </row>
    <row r="29" spans="1:11" s="71" customFormat="1" ht="66">
      <c r="A29" s="180" t="s">
        <v>100</v>
      </c>
      <c r="B29" s="215" t="s">
        <v>279</v>
      </c>
      <c r="C29" s="194" t="s">
        <v>351</v>
      </c>
      <c r="D29" s="194">
        <v>1</v>
      </c>
      <c r="E29" s="202"/>
      <c r="F29" s="230">
        <f>E29*D29</f>
        <v>0</v>
      </c>
      <c r="G29" s="65"/>
      <c r="H29" s="136"/>
      <c r="I29" s="136"/>
      <c r="J29" s="136"/>
      <c r="K29" s="136"/>
    </row>
    <row r="30" spans="1:11" s="121" customFormat="1">
      <c r="A30" s="231"/>
      <c r="B30" s="215"/>
      <c r="C30" s="194"/>
      <c r="D30" s="194"/>
      <c r="E30" s="195"/>
      <c r="F30" s="230"/>
      <c r="G30" s="120"/>
    </row>
    <row r="31" spans="1:11" s="121" customFormat="1" ht="33">
      <c r="A31" s="180" t="s">
        <v>99</v>
      </c>
      <c r="B31" s="215" t="s">
        <v>246</v>
      </c>
      <c r="C31" s="194" t="s">
        <v>4</v>
      </c>
      <c r="D31" s="194">
        <v>260</v>
      </c>
      <c r="E31" s="202"/>
      <c r="F31" s="285">
        <f>D31*E31</f>
        <v>0</v>
      </c>
      <c r="G31" s="120"/>
    </row>
    <row r="32" spans="1:11" s="71" customFormat="1">
      <c r="A32" s="168"/>
      <c r="B32" s="207" t="s">
        <v>152</v>
      </c>
      <c r="C32" s="232"/>
      <c r="D32" s="232"/>
      <c r="E32" s="233"/>
      <c r="F32" s="230"/>
      <c r="G32" s="75"/>
    </row>
    <row r="33" spans="1:11" s="121" customFormat="1">
      <c r="A33" s="180"/>
      <c r="B33" s="215"/>
      <c r="C33" s="194"/>
      <c r="D33" s="194"/>
      <c r="E33" s="195"/>
      <c r="F33" s="230"/>
      <c r="G33" s="120"/>
      <c r="K33" s="66"/>
    </row>
    <row r="34" spans="1:11" s="121" customFormat="1" ht="33">
      <c r="A34" s="234" t="s">
        <v>102</v>
      </c>
      <c r="B34" s="235" t="s">
        <v>216</v>
      </c>
      <c r="C34" s="194" t="s">
        <v>149</v>
      </c>
      <c r="D34" s="194">
        <v>1</v>
      </c>
      <c r="E34" s="280"/>
      <c r="F34" s="285">
        <f>D34*E34</f>
        <v>0</v>
      </c>
      <c r="G34" s="120"/>
      <c r="K34" s="66"/>
    </row>
    <row r="35" spans="1:11" s="66" customFormat="1">
      <c r="A35" s="180"/>
      <c r="B35" s="215"/>
      <c r="C35" s="194"/>
      <c r="D35" s="194"/>
      <c r="E35" s="195"/>
      <c r="F35" s="230"/>
    </row>
    <row r="36" spans="1:11" s="66" customFormat="1" ht="49.5">
      <c r="A36" s="180" t="s">
        <v>108</v>
      </c>
      <c r="B36" s="235" t="s">
        <v>218</v>
      </c>
      <c r="C36" s="194" t="s">
        <v>5</v>
      </c>
      <c r="D36" s="194">
        <v>80</v>
      </c>
      <c r="E36" s="202"/>
      <c r="F36" s="230">
        <f>D36*E36</f>
        <v>0</v>
      </c>
    </row>
    <row r="37" spans="1:11" s="66" customFormat="1">
      <c r="A37" s="180"/>
      <c r="B37" s="235"/>
      <c r="C37" s="194"/>
      <c r="D37" s="194"/>
      <c r="E37" s="195"/>
      <c r="F37" s="230"/>
    </row>
    <row r="38" spans="1:11" ht="49.5">
      <c r="A38" s="206" t="s">
        <v>109</v>
      </c>
      <c r="B38" s="207" t="s">
        <v>219</v>
      </c>
      <c r="C38" s="194"/>
      <c r="D38" s="194"/>
      <c r="E38" s="209"/>
      <c r="F38" s="259"/>
    </row>
    <row r="39" spans="1:11" s="76" customFormat="1" ht="33">
      <c r="A39" s="237"/>
      <c r="B39" s="207" t="s">
        <v>151</v>
      </c>
      <c r="C39" s="194"/>
      <c r="D39" s="194"/>
      <c r="E39" s="238"/>
      <c r="F39" s="286"/>
    </row>
    <row r="40" spans="1:11" ht="85.5">
      <c r="A40" s="237"/>
      <c r="B40" s="207" t="s">
        <v>220</v>
      </c>
      <c r="C40" s="209"/>
      <c r="D40" s="209"/>
      <c r="E40" s="209"/>
      <c r="F40" s="259"/>
    </row>
    <row r="41" spans="1:11">
      <c r="A41" s="237"/>
      <c r="B41" s="207" t="s">
        <v>334</v>
      </c>
      <c r="C41" s="209" t="s">
        <v>4</v>
      </c>
      <c r="D41" s="209">
        <v>2</v>
      </c>
      <c r="E41" s="296"/>
      <c r="F41" s="250">
        <f>D41*E41</f>
        <v>0</v>
      </c>
    </row>
    <row r="42" spans="1:11" s="77" customFormat="1">
      <c r="A42" s="239"/>
      <c r="B42" s="207" t="s">
        <v>85</v>
      </c>
      <c r="C42" s="240" t="s">
        <v>4</v>
      </c>
      <c r="D42" s="209">
        <v>50</v>
      </c>
      <c r="E42" s="281"/>
      <c r="F42" s="250">
        <f>D42*E42</f>
        <v>0</v>
      </c>
    </row>
    <row r="43" spans="1:11" s="71" customFormat="1">
      <c r="A43" s="168"/>
      <c r="B43" s="207" t="s">
        <v>152</v>
      </c>
      <c r="C43" s="232"/>
      <c r="D43" s="232"/>
      <c r="E43" s="233"/>
      <c r="F43" s="230"/>
      <c r="G43" s="75"/>
    </row>
    <row r="44" spans="1:11" s="71" customFormat="1">
      <c r="A44" s="168"/>
      <c r="B44" s="207"/>
      <c r="C44" s="232"/>
      <c r="D44" s="232"/>
      <c r="E44" s="233"/>
      <c r="F44" s="230"/>
      <c r="G44" s="75"/>
    </row>
    <row r="45" spans="1:11" s="71" customFormat="1">
      <c r="A45" s="206" t="s">
        <v>338</v>
      </c>
      <c r="B45" s="241" t="s">
        <v>250</v>
      </c>
      <c r="C45" s="242"/>
      <c r="D45" s="242"/>
      <c r="E45" s="243"/>
      <c r="F45" s="244"/>
    </row>
    <row r="46" spans="1:11" s="134" customFormat="1" ht="66">
      <c r="A46" s="245"/>
      <c r="B46" s="207" t="s">
        <v>335</v>
      </c>
      <c r="C46" s="245"/>
      <c r="D46" s="246"/>
      <c r="E46" s="245"/>
      <c r="F46" s="245"/>
    </row>
    <row r="47" spans="1:11" s="134" customFormat="1">
      <c r="A47" s="245"/>
      <c r="B47" s="207"/>
      <c r="C47" s="245"/>
      <c r="D47" s="246"/>
      <c r="E47" s="245"/>
      <c r="F47" s="245"/>
    </row>
    <row r="48" spans="1:11" s="134" customFormat="1">
      <c r="A48" s="245"/>
      <c r="B48" s="207" t="s">
        <v>280</v>
      </c>
      <c r="C48" s="245"/>
      <c r="D48" s="246"/>
      <c r="E48" s="245"/>
      <c r="F48" s="245"/>
    </row>
    <row r="49" spans="1:6" s="134" customFormat="1">
      <c r="A49" s="245"/>
      <c r="B49" s="207" t="s">
        <v>281</v>
      </c>
      <c r="C49" s="245"/>
      <c r="D49" s="246"/>
      <c r="E49" s="245"/>
      <c r="F49" s="245"/>
    </row>
    <row r="50" spans="1:6" s="134" customFormat="1">
      <c r="A50" s="245"/>
      <c r="B50" s="207" t="s">
        <v>282</v>
      </c>
      <c r="C50" s="245"/>
      <c r="D50" s="246"/>
      <c r="E50" s="245"/>
      <c r="F50" s="245"/>
    </row>
    <row r="51" spans="1:6" s="134" customFormat="1">
      <c r="A51" s="245"/>
      <c r="B51" s="207" t="s">
        <v>283</v>
      </c>
      <c r="C51" s="245"/>
      <c r="D51" s="246"/>
      <c r="E51" s="245"/>
      <c r="F51" s="245"/>
    </row>
    <row r="52" spans="1:6" s="134" customFormat="1">
      <c r="A52" s="245"/>
      <c r="B52" s="207" t="s">
        <v>284</v>
      </c>
      <c r="C52" s="245"/>
      <c r="D52" s="246"/>
      <c r="E52" s="245"/>
      <c r="F52" s="245"/>
    </row>
    <row r="53" spans="1:6" s="134" customFormat="1">
      <c r="A53" s="245"/>
      <c r="B53" s="207" t="s">
        <v>285</v>
      </c>
      <c r="C53" s="245"/>
      <c r="D53" s="246"/>
      <c r="E53" s="245"/>
      <c r="F53" s="245"/>
    </row>
    <row r="54" spans="1:6" s="134" customFormat="1">
      <c r="A54" s="245"/>
      <c r="B54" s="207" t="s">
        <v>286</v>
      </c>
      <c r="C54" s="245"/>
      <c r="D54" s="246"/>
      <c r="E54" s="245"/>
      <c r="F54" s="245"/>
    </row>
    <row r="55" spans="1:6" s="134" customFormat="1">
      <c r="A55" s="245"/>
      <c r="B55" s="207" t="s">
        <v>352</v>
      </c>
      <c r="C55" s="245"/>
      <c r="D55" s="246"/>
      <c r="E55" s="245"/>
      <c r="F55" s="245"/>
    </row>
    <row r="56" spans="1:6" s="134" customFormat="1">
      <c r="A56" s="245"/>
      <c r="B56" s="207" t="s">
        <v>287</v>
      </c>
      <c r="C56" s="245"/>
      <c r="D56" s="246"/>
      <c r="E56" s="245"/>
      <c r="F56" s="245"/>
    </row>
    <row r="57" spans="1:6" s="134" customFormat="1">
      <c r="A57" s="245"/>
      <c r="B57" s="207"/>
      <c r="C57" s="245"/>
      <c r="D57" s="246"/>
      <c r="E57" s="245"/>
      <c r="F57" s="245"/>
    </row>
    <row r="58" spans="1:6" s="134" customFormat="1">
      <c r="A58" s="245"/>
      <c r="B58" s="207" t="s">
        <v>288</v>
      </c>
      <c r="C58" s="245"/>
      <c r="D58" s="246"/>
      <c r="E58" s="245"/>
      <c r="F58" s="245"/>
    </row>
    <row r="59" spans="1:6" s="134" customFormat="1">
      <c r="A59" s="245"/>
      <c r="B59" s="207" t="s">
        <v>289</v>
      </c>
      <c r="C59" s="245"/>
      <c r="D59" s="246"/>
      <c r="E59" s="245"/>
      <c r="F59" s="245"/>
    </row>
    <row r="60" spans="1:6" s="134" customFormat="1">
      <c r="A60" s="245"/>
      <c r="B60" s="207" t="s">
        <v>290</v>
      </c>
      <c r="C60" s="245"/>
      <c r="D60" s="246"/>
      <c r="E60" s="245"/>
      <c r="F60" s="245"/>
    </row>
    <row r="61" spans="1:6" s="134" customFormat="1">
      <c r="A61" s="245"/>
      <c r="B61" s="207"/>
      <c r="C61" s="245"/>
      <c r="D61" s="246"/>
      <c r="E61" s="245"/>
      <c r="F61" s="245"/>
    </row>
    <row r="62" spans="1:6" s="134" customFormat="1">
      <c r="A62" s="245"/>
      <c r="B62" s="207" t="s">
        <v>291</v>
      </c>
      <c r="C62" s="245"/>
      <c r="D62" s="246"/>
      <c r="E62" s="245"/>
      <c r="F62" s="245"/>
    </row>
    <row r="63" spans="1:6" s="134" customFormat="1">
      <c r="A63" s="245"/>
      <c r="B63" s="207" t="s">
        <v>292</v>
      </c>
      <c r="C63" s="245"/>
      <c r="D63" s="246"/>
      <c r="E63" s="245"/>
      <c r="F63" s="245"/>
    </row>
    <row r="64" spans="1:6" s="134" customFormat="1">
      <c r="A64" s="245"/>
      <c r="B64" s="207" t="s">
        <v>293</v>
      </c>
      <c r="C64" s="245"/>
      <c r="D64" s="246"/>
      <c r="E64" s="245"/>
      <c r="F64" s="245"/>
    </row>
    <row r="65" spans="1:6" s="134" customFormat="1">
      <c r="A65" s="245"/>
      <c r="B65" s="207" t="s">
        <v>294</v>
      </c>
      <c r="C65" s="245"/>
      <c r="D65" s="246"/>
      <c r="E65" s="245"/>
      <c r="F65" s="245"/>
    </row>
    <row r="66" spans="1:6" s="134" customFormat="1">
      <c r="A66" s="245"/>
      <c r="B66" s="207"/>
      <c r="C66" s="245"/>
      <c r="D66" s="246"/>
      <c r="E66" s="245"/>
      <c r="F66" s="245"/>
    </row>
    <row r="67" spans="1:6" s="134" customFormat="1">
      <c r="A67" s="245"/>
      <c r="B67" s="207" t="s">
        <v>295</v>
      </c>
      <c r="C67" s="245"/>
      <c r="D67" s="246"/>
      <c r="E67" s="245"/>
      <c r="F67" s="245"/>
    </row>
    <row r="68" spans="1:6" s="134" customFormat="1">
      <c r="A68" s="245"/>
      <c r="B68" s="207" t="s">
        <v>296</v>
      </c>
      <c r="C68" s="245"/>
      <c r="D68" s="246"/>
      <c r="E68" s="245"/>
      <c r="F68" s="245"/>
    </row>
    <row r="69" spans="1:6" s="134" customFormat="1">
      <c r="A69" s="245"/>
      <c r="B69" s="207" t="s">
        <v>297</v>
      </c>
      <c r="C69" s="245"/>
      <c r="D69" s="246"/>
      <c r="E69" s="245"/>
      <c r="F69" s="245"/>
    </row>
    <row r="70" spans="1:6" s="134" customFormat="1">
      <c r="A70" s="245"/>
      <c r="B70" s="207" t="s">
        <v>298</v>
      </c>
      <c r="C70" s="245"/>
      <c r="D70" s="246"/>
      <c r="E70" s="245"/>
      <c r="F70" s="245"/>
    </row>
    <row r="71" spans="1:6" s="134" customFormat="1">
      <c r="A71" s="245"/>
      <c r="B71" s="207" t="s">
        <v>299</v>
      </c>
      <c r="C71" s="245"/>
      <c r="D71" s="246"/>
      <c r="E71" s="245"/>
      <c r="F71" s="245"/>
    </row>
    <row r="72" spans="1:6" s="134" customFormat="1">
      <c r="A72" s="245"/>
      <c r="B72" s="207"/>
      <c r="C72" s="245"/>
      <c r="D72" s="246"/>
      <c r="E72" s="245"/>
      <c r="F72" s="245"/>
    </row>
    <row r="73" spans="1:6" s="134" customFormat="1">
      <c r="A73" s="245"/>
      <c r="B73" s="207" t="s">
        <v>300</v>
      </c>
      <c r="C73" s="245"/>
      <c r="D73" s="246"/>
      <c r="E73" s="245"/>
      <c r="F73" s="245"/>
    </row>
    <row r="74" spans="1:6" s="134" customFormat="1">
      <c r="A74" s="245"/>
      <c r="B74" s="207" t="s">
        <v>296</v>
      </c>
      <c r="C74" s="245"/>
      <c r="D74" s="246"/>
      <c r="E74" s="245"/>
      <c r="F74" s="245"/>
    </row>
    <row r="75" spans="1:6" s="134" customFormat="1">
      <c r="A75" s="245"/>
      <c r="B75" s="207" t="s">
        <v>301</v>
      </c>
      <c r="C75" s="245"/>
      <c r="D75" s="246"/>
      <c r="E75" s="245"/>
      <c r="F75" s="245"/>
    </row>
    <row r="76" spans="1:6" s="134" customFormat="1">
      <c r="A76" s="245"/>
      <c r="B76" s="207" t="s">
        <v>302</v>
      </c>
      <c r="C76" s="245"/>
      <c r="D76" s="246"/>
      <c r="E76" s="245"/>
      <c r="F76" s="245"/>
    </row>
    <row r="77" spans="1:6" s="134" customFormat="1">
      <c r="A77" s="245"/>
      <c r="B77" s="207" t="s">
        <v>303</v>
      </c>
      <c r="C77" s="245"/>
      <c r="D77" s="246"/>
      <c r="E77" s="245"/>
      <c r="F77" s="245"/>
    </row>
    <row r="78" spans="1:6" s="134" customFormat="1">
      <c r="A78" s="245"/>
      <c r="B78" s="207"/>
      <c r="C78" s="245"/>
      <c r="D78" s="246"/>
      <c r="E78" s="245"/>
      <c r="F78" s="245"/>
    </row>
    <row r="79" spans="1:6" s="134" customFormat="1">
      <c r="A79" s="245"/>
      <c r="B79" s="207" t="s">
        <v>304</v>
      </c>
      <c r="C79" s="245"/>
      <c r="D79" s="246"/>
      <c r="E79" s="245"/>
      <c r="F79" s="245"/>
    </row>
    <row r="80" spans="1:6" s="134" customFormat="1">
      <c r="A80" s="245"/>
      <c r="B80" s="207" t="s">
        <v>305</v>
      </c>
      <c r="C80" s="245"/>
      <c r="D80" s="246"/>
      <c r="E80" s="245"/>
      <c r="F80" s="245"/>
    </row>
    <row r="81" spans="1:6" s="134" customFormat="1">
      <c r="A81" s="245"/>
      <c r="B81" s="207" t="s">
        <v>306</v>
      </c>
      <c r="C81" s="245"/>
      <c r="D81" s="246"/>
      <c r="E81" s="245"/>
      <c r="F81" s="245"/>
    </row>
    <row r="82" spans="1:6" s="134" customFormat="1">
      <c r="A82" s="245"/>
      <c r="B82" s="207" t="s">
        <v>307</v>
      </c>
      <c r="C82" s="245"/>
      <c r="D82" s="246"/>
      <c r="E82" s="245"/>
      <c r="F82" s="245"/>
    </row>
    <row r="83" spans="1:6" s="134" customFormat="1">
      <c r="A83" s="245"/>
      <c r="B83" s="207" t="s">
        <v>308</v>
      </c>
      <c r="C83" s="245"/>
      <c r="D83" s="246"/>
      <c r="E83" s="245"/>
      <c r="F83" s="245"/>
    </row>
    <row r="84" spans="1:6" s="134" customFormat="1">
      <c r="A84" s="245"/>
      <c r="B84" s="207" t="s">
        <v>309</v>
      </c>
      <c r="C84" s="245"/>
      <c r="D84" s="246"/>
      <c r="E84" s="245"/>
      <c r="F84" s="245"/>
    </row>
    <row r="85" spans="1:6" s="134" customFormat="1">
      <c r="A85" s="245"/>
      <c r="B85" s="207" t="s">
        <v>310</v>
      </c>
      <c r="C85" s="245"/>
      <c r="D85" s="246"/>
      <c r="E85" s="245"/>
      <c r="F85" s="245"/>
    </row>
    <row r="86" spans="1:6" s="134" customFormat="1">
      <c r="A86" s="245"/>
      <c r="B86" s="207"/>
      <c r="C86" s="245"/>
      <c r="D86" s="246"/>
      <c r="E86" s="245"/>
      <c r="F86" s="245"/>
    </row>
    <row r="87" spans="1:6" s="134" customFormat="1" ht="148.5">
      <c r="A87" s="245"/>
      <c r="B87" s="207" t="s">
        <v>353</v>
      </c>
      <c r="C87" s="245"/>
      <c r="D87" s="246"/>
      <c r="E87" s="245"/>
      <c r="F87" s="245"/>
    </row>
    <row r="88" spans="1:6" s="134" customFormat="1">
      <c r="A88" s="245"/>
      <c r="B88" s="207"/>
      <c r="C88" s="245"/>
      <c r="D88" s="246"/>
      <c r="E88" s="245"/>
      <c r="F88" s="245"/>
    </row>
    <row r="89" spans="1:6" s="134" customFormat="1" ht="66">
      <c r="A89" s="245"/>
      <c r="B89" s="207" t="s">
        <v>311</v>
      </c>
      <c r="C89" s="245"/>
      <c r="D89" s="246"/>
      <c r="E89" s="245"/>
      <c r="F89" s="245"/>
    </row>
    <row r="90" spans="1:6" s="134" customFormat="1">
      <c r="A90" s="245"/>
      <c r="B90" s="207"/>
      <c r="C90" s="245"/>
      <c r="D90" s="246"/>
      <c r="E90" s="245"/>
      <c r="F90" s="245"/>
    </row>
    <row r="91" spans="1:6" s="134" customFormat="1" ht="99">
      <c r="A91" s="245"/>
      <c r="B91" s="207" t="s">
        <v>312</v>
      </c>
      <c r="C91" s="245"/>
      <c r="D91" s="246"/>
      <c r="E91" s="245"/>
      <c r="F91" s="245"/>
    </row>
    <row r="92" spans="1:6" s="134" customFormat="1">
      <c r="A92" s="245"/>
      <c r="B92" s="207"/>
      <c r="C92" s="245"/>
      <c r="D92" s="246"/>
      <c r="E92" s="245"/>
      <c r="F92" s="245"/>
    </row>
    <row r="93" spans="1:6" s="134" customFormat="1" ht="115.5">
      <c r="A93" s="245"/>
      <c r="B93" s="207" t="s">
        <v>313</v>
      </c>
      <c r="C93" s="245"/>
      <c r="D93" s="246"/>
      <c r="E93" s="245"/>
      <c r="F93" s="245"/>
    </row>
    <row r="94" spans="1:6" s="134" customFormat="1">
      <c r="A94" s="245"/>
      <c r="B94" s="207"/>
      <c r="C94" s="245"/>
      <c r="D94" s="246"/>
      <c r="E94" s="245"/>
      <c r="F94" s="245"/>
    </row>
    <row r="95" spans="1:6" s="134" customFormat="1" ht="49.5">
      <c r="A95" s="245"/>
      <c r="B95" s="207" t="s">
        <v>314</v>
      </c>
      <c r="C95" s="245"/>
      <c r="D95" s="246"/>
      <c r="E95" s="245"/>
      <c r="F95" s="245"/>
    </row>
    <row r="96" spans="1:6" s="134" customFormat="1">
      <c r="A96" s="245"/>
      <c r="B96" s="207"/>
      <c r="C96" s="245"/>
      <c r="D96" s="246"/>
      <c r="E96" s="245"/>
      <c r="F96" s="245"/>
    </row>
    <row r="97" spans="1:7" s="134" customFormat="1" ht="49.5">
      <c r="A97" s="245"/>
      <c r="B97" s="207" t="s">
        <v>315</v>
      </c>
      <c r="C97" s="245"/>
      <c r="D97" s="246"/>
      <c r="E97" s="245"/>
      <c r="F97" s="245"/>
    </row>
    <row r="98" spans="1:7" s="134" customFormat="1">
      <c r="A98" s="245"/>
      <c r="B98" s="207"/>
      <c r="C98" s="245"/>
      <c r="D98" s="246"/>
      <c r="E98" s="245"/>
      <c r="F98" s="245"/>
    </row>
    <row r="99" spans="1:7" s="134" customFormat="1" ht="330">
      <c r="A99" s="245"/>
      <c r="B99" s="207" t="s">
        <v>316</v>
      </c>
      <c r="C99" s="245"/>
      <c r="D99" s="246"/>
      <c r="E99" s="245"/>
      <c r="F99" s="245"/>
    </row>
    <row r="100" spans="1:7" s="134" customFormat="1">
      <c r="A100" s="245"/>
      <c r="B100" s="207"/>
      <c r="C100" s="245"/>
      <c r="D100" s="246"/>
      <c r="E100" s="245"/>
      <c r="F100" s="245"/>
    </row>
    <row r="101" spans="1:7" s="134" customFormat="1" ht="66">
      <c r="A101" s="245"/>
      <c r="B101" s="207" t="s">
        <v>317</v>
      </c>
      <c r="C101" s="245"/>
      <c r="D101" s="246"/>
      <c r="E101" s="245"/>
      <c r="F101" s="245"/>
    </row>
    <row r="102" spans="1:7" s="71" customFormat="1">
      <c r="A102" s="247"/>
      <c r="B102" s="248" t="s">
        <v>318</v>
      </c>
      <c r="C102" s="249" t="s">
        <v>149</v>
      </c>
      <c r="D102" s="249">
        <v>1</v>
      </c>
      <c r="E102" s="281"/>
      <c r="F102" s="250">
        <f>D102*E102</f>
        <v>0</v>
      </c>
    </row>
    <row r="103" spans="1:7" s="71" customFormat="1">
      <c r="A103" s="247"/>
      <c r="B103" s="248"/>
      <c r="C103" s="251"/>
      <c r="D103" s="252"/>
      <c r="E103" s="243"/>
      <c r="F103" s="244"/>
    </row>
    <row r="104" spans="1:7" s="78" customFormat="1" ht="33">
      <c r="A104" s="253" t="s">
        <v>339</v>
      </c>
      <c r="B104" s="207" t="s">
        <v>221</v>
      </c>
      <c r="C104" s="249"/>
      <c r="D104" s="249"/>
      <c r="E104" s="254"/>
      <c r="F104" s="236"/>
    </row>
    <row r="105" spans="1:7" s="78" customFormat="1">
      <c r="A105" s="255"/>
      <c r="B105" s="207" t="s">
        <v>319</v>
      </c>
      <c r="C105" s="249" t="s">
        <v>149</v>
      </c>
      <c r="D105" s="249">
        <v>4</v>
      </c>
      <c r="E105" s="281"/>
      <c r="F105" s="226">
        <f>D105*E105</f>
        <v>0</v>
      </c>
    </row>
    <row r="106" spans="1:7" s="71" customFormat="1">
      <c r="A106" s="168"/>
      <c r="B106" s="207" t="s">
        <v>152</v>
      </c>
      <c r="C106" s="232"/>
      <c r="D106" s="232"/>
      <c r="E106" s="233"/>
      <c r="F106" s="227"/>
      <c r="G106" s="75"/>
    </row>
    <row r="107" spans="1:7" s="78" customFormat="1">
      <c r="A107" s="255"/>
      <c r="B107" s="207"/>
      <c r="C107" s="249"/>
      <c r="D107" s="249"/>
      <c r="E107" s="254"/>
      <c r="F107" s="236"/>
    </row>
    <row r="108" spans="1:7" s="78" customFormat="1" ht="33">
      <c r="A108" s="256" t="s">
        <v>110</v>
      </c>
      <c r="B108" s="207" t="s">
        <v>222</v>
      </c>
      <c r="C108" s="249"/>
      <c r="D108" s="257"/>
      <c r="E108" s="254"/>
      <c r="F108" s="236"/>
    </row>
    <row r="109" spans="1:7" s="78" customFormat="1">
      <c r="A109" s="255"/>
      <c r="B109" s="207" t="s">
        <v>154</v>
      </c>
      <c r="C109" s="249" t="s">
        <v>149</v>
      </c>
      <c r="D109" s="257">
        <v>4</v>
      </c>
      <c r="E109" s="281"/>
      <c r="F109" s="226">
        <f>D109*E109</f>
        <v>0</v>
      </c>
    </row>
    <row r="110" spans="1:7" s="78" customFormat="1">
      <c r="A110" s="255"/>
      <c r="B110" s="207" t="s">
        <v>263</v>
      </c>
      <c r="C110" s="249" t="s">
        <v>149</v>
      </c>
      <c r="D110" s="257">
        <v>2</v>
      </c>
      <c r="E110" s="281"/>
      <c r="F110" s="226">
        <f>D110*E110</f>
        <v>0</v>
      </c>
    </row>
    <row r="111" spans="1:7" s="71" customFormat="1">
      <c r="A111" s="168"/>
      <c r="B111" s="207" t="s">
        <v>152</v>
      </c>
      <c r="C111" s="232"/>
      <c r="D111" s="232"/>
      <c r="E111" s="233"/>
      <c r="F111" s="227"/>
      <c r="G111" s="75"/>
    </row>
    <row r="112" spans="1:7" s="71" customFormat="1">
      <c r="A112" s="168"/>
      <c r="B112" s="207"/>
      <c r="C112" s="232"/>
      <c r="D112" s="232"/>
      <c r="E112" s="233"/>
      <c r="F112" s="230"/>
      <c r="G112" s="75"/>
    </row>
    <row r="113" spans="1:7" s="78" customFormat="1" ht="33">
      <c r="A113" s="256" t="s">
        <v>342</v>
      </c>
      <c r="B113" s="207" t="s">
        <v>258</v>
      </c>
      <c r="C113" s="254"/>
      <c r="D113" s="258"/>
      <c r="E113" s="254"/>
      <c r="F113" s="259"/>
    </row>
    <row r="114" spans="1:7" s="78" customFormat="1">
      <c r="A114" s="256"/>
      <c r="B114" s="207" t="s">
        <v>319</v>
      </c>
      <c r="C114" s="254" t="s">
        <v>149</v>
      </c>
      <c r="D114" s="258">
        <v>7</v>
      </c>
      <c r="E114" s="281"/>
      <c r="F114" s="250">
        <f>D114*E114</f>
        <v>0</v>
      </c>
    </row>
    <row r="115" spans="1:7" s="78" customFormat="1">
      <c r="A115" s="256"/>
      <c r="B115" s="207" t="s">
        <v>155</v>
      </c>
      <c r="C115" s="254" t="s">
        <v>149</v>
      </c>
      <c r="D115" s="258">
        <v>2</v>
      </c>
      <c r="E115" s="281"/>
      <c r="F115" s="250">
        <f>D115*E115</f>
        <v>0</v>
      </c>
    </row>
    <row r="116" spans="1:7" s="71" customFormat="1">
      <c r="A116" s="168"/>
      <c r="B116" s="207" t="s">
        <v>152</v>
      </c>
      <c r="C116" s="232"/>
      <c r="D116" s="232"/>
      <c r="E116" s="233"/>
      <c r="F116" s="230"/>
      <c r="G116" s="75"/>
    </row>
    <row r="117" spans="1:7" s="71" customFormat="1">
      <c r="A117" s="168"/>
      <c r="B117" s="207"/>
      <c r="C117" s="232"/>
      <c r="D117" s="232"/>
      <c r="E117" s="233"/>
      <c r="F117" s="230"/>
      <c r="G117" s="75"/>
    </row>
    <row r="118" spans="1:7" ht="33">
      <c r="A118" s="206" t="s">
        <v>111</v>
      </c>
      <c r="B118" s="207" t="s">
        <v>259</v>
      </c>
      <c r="C118" s="209"/>
      <c r="D118" s="260"/>
      <c r="E118" s="209"/>
      <c r="F118" s="259"/>
    </row>
    <row r="119" spans="1:7">
      <c r="A119" s="206"/>
      <c r="B119" s="207" t="s">
        <v>319</v>
      </c>
      <c r="C119" s="209" t="s">
        <v>149</v>
      </c>
      <c r="D119" s="260">
        <v>1</v>
      </c>
      <c r="E119" s="281"/>
      <c r="F119" s="250">
        <f>D119*E119</f>
        <v>0</v>
      </c>
    </row>
    <row r="120" spans="1:7" s="71" customFormat="1">
      <c r="A120" s="168"/>
      <c r="B120" s="207" t="s">
        <v>152</v>
      </c>
      <c r="C120" s="232"/>
      <c r="D120" s="232"/>
      <c r="E120" s="233"/>
      <c r="F120" s="230"/>
      <c r="G120" s="75"/>
    </row>
    <row r="121" spans="1:7" s="71" customFormat="1">
      <c r="A121" s="168"/>
      <c r="B121" s="207"/>
      <c r="C121" s="232"/>
      <c r="D121" s="232"/>
      <c r="E121" s="233"/>
      <c r="F121" s="230"/>
      <c r="G121" s="75"/>
    </row>
    <row r="122" spans="1:7" ht="33">
      <c r="A122" s="206" t="s">
        <v>112</v>
      </c>
      <c r="B122" s="207" t="s">
        <v>260</v>
      </c>
      <c r="C122" s="209"/>
      <c r="D122" s="260"/>
      <c r="E122" s="209"/>
      <c r="F122" s="259"/>
    </row>
    <row r="123" spans="1:7">
      <c r="A123" s="206"/>
      <c r="B123" s="207" t="s">
        <v>319</v>
      </c>
      <c r="C123" s="209" t="s">
        <v>149</v>
      </c>
      <c r="D123" s="260">
        <v>1</v>
      </c>
      <c r="E123" s="281"/>
      <c r="F123" s="250">
        <f>D123*E123</f>
        <v>0</v>
      </c>
    </row>
    <row r="124" spans="1:7" s="71" customFormat="1">
      <c r="A124" s="168"/>
      <c r="B124" s="207" t="s">
        <v>152</v>
      </c>
      <c r="C124" s="232"/>
      <c r="D124" s="232"/>
      <c r="E124" s="233"/>
      <c r="F124" s="230"/>
      <c r="G124" s="75"/>
    </row>
    <row r="125" spans="1:7">
      <c r="A125" s="206"/>
      <c r="B125" s="207"/>
      <c r="C125" s="209"/>
      <c r="D125" s="260"/>
      <c r="E125" s="209"/>
      <c r="F125" s="259"/>
    </row>
    <row r="126" spans="1:7" ht="66">
      <c r="A126" s="206" t="s">
        <v>167</v>
      </c>
      <c r="B126" s="207" t="s">
        <v>262</v>
      </c>
      <c r="C126" s="209"/>
      <c r="D126" s="260"/>
      <c r="E126" s="209"/>
      <c r="F126" s="259"/>
    </row>
    <row r="127" spans="1:7" s="78" customFormat="1">
      <c r="A127" s="256"/>
      <c r="B127" s="207" t="s">
        <v>325</v>
      </c>
      <c r="C127" s="254" t="s">
        <v>149</v>
      </c>
      <c r="D127" s="258">
        <v>1</v>
      </c>
      <c r="E127" s="297"/>
      <c r="F127" s="250">
        <f>D127*E127</f>
        <v>0</v>
      </c>
    </row>
    <row r="128" spans="1:7">
      <c r="A128" s="206"/>
      <c r="B128" s="207" t="s">
        <v>251</v>
      </c>
      <c r="C128" s="254"/>
      <c r="D128" s="258"/>
      <c r="E128" s="225"/>
      <c r="F128" s="250"/>
    </row>
    <row r="129" spans="1:9" s="71" customFormat="1">
      <c r="A129" s="168"/>
      <c r="B129" s="207" t="s">
        <v>152</v>
      </c>
      <c r="C129" s="232"/>
      <c r="D129" s="232"/>
      <c r="E129" s="233"/>
      <c r="F129" s="230"/>
      <c r="G129" s="75"/>
    </row>
    <row r="130" spans="1:9">
      <c r="A130" s="206"/>
      <c r="B130" s="207"/>
      <c r="C130" s="209"/>
      <c r="D130" s="260"/>
      <c r="E130" s="209"/>
      <c r="F130" s="259"/>
    </row>
    <row r="131" spans="1:9" s="122" customFormat="1">
      <c r="A131" s="261" t="s">
        <v>343</v>
      </c>
      <c r="B131" s="207" t="s">
        <v>223</v>
      </c>
      <c r="C131" s="262"/>
      <c r="D131" s="262"/>
      <c r="E131" s="262"/>
      <c r="F131" s="259"/>
    </row>
    <row r="132" spans="1:9" s="78" customFormat="1" ht="82.5">
      <c r="A132" s="256"/>
      <c r="B132" s="207" t="s">
        <v>163</v>
      </c>
      <c r="C132" s="209" t="s">
        <v>149</v>
      </c>
      <c r="D132" s="260">
        <v>1</v>
      </c>
      <c r="E132" s="281"/>
      <c r="F132" s="250">
        <f>D132*E132</f>
        <v>0</v>
      </c>
    </row>
    <row r="133" spans="1:9" s="71" customFormat="1">
      <c r="A133" s="168"/>
      <c r="B133" s="207" t="s">
        <v>152</v>
      </c>
      <c r="C133" s="232"/>
      <c r="D133" s="232"/>
      <c r="E133" s="233"/>
      <c r="F133" s="230"/>
      <c r="G133" s="75"/>
    </row>
    <row r="134" spans="1:9" s="78" customFormat="1">
      <c r="A134" s="256"/>
      <c r="B134" s="207"/>
      <c r="C134" s="249"/>
      <c r="D134" s="257"/>
      <c r="E134" s="254"/>
      <c r="F134" s="259"/>
    </row>
    <row r="135" spans="1:9" s="78" customFormat="1" ht="33">
      <c r="A135" s="256" t="s">
        <v>217</v>
      </c>
      <c r="B135" s="207" t="s">
        <v>224</v>
      </c>
      <c r="C135" s="249"/>
      <c r="D135" s="249"/>
      <c r="E135" s="263"/>
      <c r="F135" s="259"/>
    </row>
    <row r="136" spans="1:9" s="78" customFormat="1" ht="33">
      <c r="A136" s="256"/>
      <c r="B136" s="207" t="s">
        <v>324</v>
      </c>
      <c r="C136" s="254"/>
      <c r="D136" s="254"/>
      <c r="E136" s="263"/>
      <c r="F136" s="259"/>
    </row>
    <row r="137" spans="1:9" s="71" customFormat="1">
      <c r="A137" s="168"/>
      <c r="B137" s="207" t="s">
        <v>152</v>
      </c>
      <c r="C137" s="232"/>
      <c r="D137" s="232"/>
      <c r="E137" s="233"/>
      <c r="F137" s="230"/>
      <c r="G137" s="75"/>
    </row>
    <row r="138" spans="1:9" s="71" customFormat="1">
      <c r="A138" s="168"/>
      <c r="B138" s="207"/>
      <c r="C138" s="209" t="s">
        <v>149</v>
      </c>
      <c r="D138" s="260">
        <v>1</v>
      </c>
      <c r="E138" s="281"/>
      <c r="F138" s="226">
        <f>D138*E138</f>
        <v>0</v>
      </c>
      <c r="G138" s="75"/>
    </row>
    <row r="139" spans="1:9" s="79" customFormat="1">
      <c r="A139" s="264" t="s">
        <v>344</v>
      </c>
      <c r="B139" s="207" t="s">
        <v>354</v>
      </c>
      <c r="C139" s="207"/>
      <c r="D139" s="207"/>
      <c r="E139" s="265"/>
      <c r="F139" s="266"/>
      <c r="H139" s="116"/>
      <c r="I139" s="116"/>
    </row>
    <row r="140" spans="1:9" s="79" customFormat="1" ht="49.5">
      <c r="A140" s="265"/>
      <c r="B140" s="207" t="s">
        <v>320</v>
      </c>
      <c r="C140" s="207"/>
      <c r="D140" s="207"/>
      <c r="E140" s="265"/>
      <c r="F140" s="266"/>
      <c r="H140" s="116"/>
      <c r="I140" s="116"/>
    </row>
    <row r="141" spans="1:9" s="79" customFormat="1" ht="33">
      <c r="A141" s="265"/>
      <c r="B141" s="207" t="s">
        <v>252</v>
      </c>
      <c r="C141" s="207"/>
      <c r="D141" s="207"/>
      <c r="E141" s="265"/>
      <c r="F141" s="266"/>
      <c r="H141" s="116"/>
      <c r="I141" s="116"/>
    </row>
    <row r="142" spans="1:9" s="79" customFormat="1">
      <c r="A142" s="265"/>
      <c r="B142" s="207" t="s">
        <v>321</v>
      </c>
      <c r="C142" s="207"/>
      <c r="D142" s="207"/>
      <c r="E142" s="267"/>
      <c r="F142" s="266"/>
      <c r="H142" s="116"/>
      <c r="I142" s="116"/>
    </row>
    <row r="143" spans="1:9" s="79" customFormat="1">
      <c r="A143" s="265"/>
      <c r="B143" s="207" t="s">
        <v>191</v>
      </c>
      <c r="C143" s="207"/>
      <c r="D143" s="207"/>
      <c r="E143" s="265"/>
      <c r="F143" s="266"/>
      <c r="H143" s="116"/>
      <c r="I143" s="116"/>
    </row>
    <row r="144" spans="1:9" s="79" customFormat="1" ht="33">
      <c r="A144" s="265"/>
      <c r="B144" s="207" t="s">
        <v>253</v>
      </c>
      <c r="C144" s="207"/>
      <c r="D144" s="207"/>
      <c r="E144" s="265"/>
      <c r="F144" s="266"/>
      <c r="H144" s="116"/>
      <c r="I144" s="116"/>
    </row>
    <row r="145" spans="1:9" s="79" customFormat="1">
      <c r="A145" s="265"/>
      <c r="B145" s="207" t="s">
        <v>152</v>
      </c>
      <c r="C145" s="207"/>
      <c r="D145" s="207"/>
      <c r="E145" s="265"/>
      <c r="F145" s="266"/>
      <c r="H145" s="116"/>
      <c r="I145" s="116"/>
    </row>
    <row r="146" spans="1:9" s="79" customFormat="1">
      <c r="A146" s="265"/>
      <c r="B146" s="207"/>
      <c r="C146" s="249" t="s">
        <v>149</v>
      </c>
      <c r="D146" s="249">
        <v>1</v>
      </c>
      <c r="E146" s="281"/>
      <c r="F146" s="226">
        <f>D146*E146</f>
        <v>0</v>
      </c>
      <c r="H146" s="80"/>
      <c r="I146" s="80"/>
    </row>
    <row r="147" spans="1:9" s="78" customFormat="1" ht="33">
      <c r="A147" s="268" t="s">
        <v>168</v>
      </c>
      <c r="B147" s="207" t="s">
        <v>225</v>
      </c>
      <c r="C147" s="249"/>
      <c r="D147" s="249"/>
      <c r="E147" s="263"/>
      <c r="F147" s="236"/>
    </row>
    <row r="148" spans="1:9" s="78" customFormat="1">
      <c r="A148" s="256"/>
      <c r="B148" s="207" t="s">
        <v>157</v>
      </c>
      <c r="C148" s="249" t="s">
        <v>149</v>
      </c>
      <c r="D148" s="249">
        <v>2</v>
      </c>
      <c r="E148" s="281"/>
      <c r="F148" s="226">
        <f>D148*E148</f>
        <v>0</v>
      </c>
    </row>
    <row r="149" spans="1:9" s="71" customFormat="1">
      <c r="A149" s="168"/>
      <c r="B149" s="207" t="s">
        <v>152</v>
      </c>
      <c r="C149" s="232"/>
      <c r="D149" s="232"/>
      <c r="E149" s="233"/>
      <c r="F149" s="227"/>
      <c r="G149" s="75"/>
    </row>
    <row r="150" spans="1:9" s="71" customFormat="1">
      <c r="A150" s="168"/>
      <c r="B150" s="207"/>
      <c r="C150" s="232"/>
      <c r="D150" s="232"/>
      <c r="E150" s="233"/>
      <c r="F150" s="227"/>
      <c r="G150" s="75"/>
    </row>
    <row r="151" spans="1:9" ht="82.5">
      <c r="A151" s="268" t="s">
        <v>345</v>
      </c>
      <c r="B151" s="207" t="s">
        <v>337</v>
      </c>
      <c r="C151" s="269"/>
      <c r="D151" s="270"/>
      <c r="E151" s="271"/>
      <c r="F151" s="271"/>
      <c r="G151" s="137"/>
      <c r="H151" s="138"/>
      <c r="I151" s="139"/>
    </row>
    <row r="152" spans="1:9">
      <c r="A152" s="264"/>
      <c r="B152" s="207" t="s">
        <v>322</v>
      </c>
      <c r="C152" s="271"/>
      <c r="D152" s="271"/>
      <c r="E152" s="271"/>
      <c r="F152" s="271"/>
      <c r="G152" s="140"/>
      <c r="H152" s="141"/>
      <c r="I152" s="142"/>
    </row>
    <row r="153" spans="1:9">
      <c r="A153" s="264"/>
      <c r="B153" s="207" t="s">
        <v>323</v>
      </c>
      <c r="C153" s="194" t="s">
        <v>149</v>
      </c>
      <c r="D153" s="194">
        <v>1</v>
      </c>
      <c r="E153" s="281"/>
      <c r="F153" s="226">
        <f>D153*E153</f>
        <v>0</v>
      </c>
      <c r="G153" s="140"/>
      <c r="H153" s="141"/>
      <c r="I153" s="142"/>
    </row>
    <row r="154" spans="1:9" s="78" customFormat="1">
      <c r="A154" s="256"/>
      <c r="B154" s="207"/>
      <c r="C154" s="249"/>
      <c r="D154" s="257"/>
      <c r="E154" s="254"/>
      <c r="F154" s="236"/>
    </row>
    <row r="155" spans="1:9" ht="33">
      <c r="A155" s="206" t="s">
        <v>169</v>
      </c>
      <c r="B155" s="207" t="s">
        <v>254</v>
      </c>
      <c r="C155" s="194"/>
      <c r="D155" s="194"/>
      <c r="E155" s="209"/>
      <c r="F155" s="236"/>
    </row>
    <row r="156" spans="1:9">
      <c r="A156" s="206"/>
      <c r="B156" s="207" t="s">
        <v>326</v>
      </c>
      <c r="C156" s="194"/>
      <c r="D156" s="194"/>
      <c r="E156" s="209"/>
      <c r="F156" s="236"/>
    </row>
    <row r="157" spans="1:9">
      <c r="A157" s="206"/>
      <c r="B157" s="207" t="s">
        <v>164</v>
      </c>
      <c r="C157" s="194"/>
      <c r="D157" s="194"/>
      <c r="E157" s="209"/>
      <c r="F157" s="236"/>
    </row>
    <row r="158" spans="1:9">
      <c r="A158" s="206"/>
      <c r="B158" s="207" t="s">
        <v>327</v>
      </c>
      <c r="C158" s="194"/>
      <c r="D158" s="194"/>
      <c r="E158" s="209"/>
      <c r="F158" s="236"/>
    </row>
    <row r="159" spans="1:9">
      <c r="A159" s="206"/>
      <c r="B159" s="207" t="s">
        <v>159</v>
      </c>
      <c r="C159" s="194"/>
      <c r="D159" s="194"/>
      <c r="E159" s="209"/>
      <c r="F159" s="236"/>
    </row>
    <row r="160" spans="1:9">
      <c r="A160" s="206"/>
      <c r="B160" s="207" t="s">
        <v>328</v>
      </c>
      <c r="C160" s="194"/>
      <c r="D160" s="208"/>
      <c r="E160" s="209"/>
      <c r="F160" s="236"/>
    </row>
    <row r="161" spans="1:7" ht="33">
      <c r="A161" s="206"/>
      <c r="B161" s="207" t="s">
        <v>165</v>
      </c>
      <c r="C161" s="194"/>
      <c r="D161" s="208"/>
      <c r="E161" s="209"/>
      <c r="F161" s="236"/>
    </row>
    <row r="162" spans="1:7" s="71" customFormat="1">
      <c r="A162" s="168"/>
      <c r="B162" s="207" t="s">
        <v>152</v>
      </c>
      <c r="C162" s="194" t="s">
        <v>149</v>
      </c>
      <c r="D162" s="194">
        <v>1</v>
      </c>
      <c r="E162" s="281"/>
      <c r="F162" s="226">
        <f>D162*E162</f>
        <v>0</v>
      </c>
      <c r="G162" s="75"/>
    </row>
    <row r="163" spans="1:7" s="71" customFormat="1">
      <c r="A163" s="168"/>
      <c r="B163" s="207"/>
      <c r="C163" s="232"/>
      <c r="D163" s="232"/>
      <c r="E163" s="233"/>
      <c r="F163" s="227"/>
      <c r="G163" s="75"/>
    </row>
    <row r="164" spans="1:7" ht="33">
      <c r="A164" s="206" t="s">
        <v>346</v>
      </c>
      <c r="B164" s="207" t="s">
        <v>257</v>
      </c>
      <c r="C164" s="194"/>
      <c r="D164" s="194"/>
      <c r="E164" s="209"/>
      <c r="F164" s="236"/>
    </row>
    <row r="165" spans="1:7">
      <c r="A165" s="206"/>
      <c r="B165" s="207" t="s">
        <v>326</v>
      </c>
      <c r="C165" s="194"/>
      <c r="D165" s="194"/>
      <c r="E165" s="209"/>
      <c r="F165" s="236"/>
    </row>
    <row r="166" spans="1:7">
      <c r="A166" s="206"/>
      <c r="B166" s="207" t="s">
        <v>329</v>
      </c>
      <c r="C166" s="194"/>
      <c r="D166" s="194"/>
      <c r="E166" s="209"/>
      <c r="F166" s="236"/>
    </row>
    <row r="167" spans="1:7">
      <c r="A167" s="206"/>
      <c r="B167" s="207" t="s">
        <v>255</v>
      </c>
      <c r="C167" s="194"/>
      <c r="D167" s="194"/>
      <c r="E167" s="209"/>
      <c r="F167" s="236"/>
    </row>
    <row r="168" spans="1:7">
      <c r="A168" s="206"/>
      <c r="B168" s="207" t="s">
        <v>159</v>
      </c>
      <c r="C168" s="194"/>
      <c r="D168" s="194"/>
      <c r="E168" s="209"/>
      <c r="F168" s="236"/>
    </row>
    <row r="169" spans="1:7">
      <c r="A169" s="206"/>
      <c r="B169" s="207" t="s">
        <v>256</v>
      </c>
      <c r="C169" s="194"/>
      <c r="D169" s="208"/>
      <c r="E169" s="225"/>
      <c r="F169" s="226"/>
    </row>
    <row r="170" spans="1:7" ht="33">
      <c r="A170" s="206"/>
      <c r="B170" s="207" t="s">
        <v>165</v>
      </c>
      <c r="C170" s="194"/>
      <c r="D170" s="208"/>
      <c r="E170" s="209"/>
      <c r="F170" s="236"/>
    </row>
    <row r="171" spans="1:7" s="71" customFormat="1">
      <c r="A171" s="168"/>
      <c r="B171" s="207" t="s">
        <v>152</v>
      </c>
      <c r="C171" s="194" t="s">
        <v>149</v>
      </c>
      <c r="D171" s="194">
        <v>1</v>
      </c>
      <c r="E171" s="296"/>
      <c r="F171" s="226">
        <f>D171*E171</f>
        <v>0</v>
      </c>
      <c r="G171" s="75"/>
    </row>
    <row r="172" spans="1:7" s="78" customFormat="1" ht="49.5">
      <c r="A172" s="256" t="s">
        <v>170</v>
      </c>
      <c r="B172" s="207" t="s">
        <v>226</v>
      </c>
      <c r="C172" s="254"/>
      <c r="D172" s="254"/>
      <c r="E172" s="254"/>
      <c r="F172" s="259"/>
    </row>
    <row r="173" spans="1:7" s="78" customFormat="1" ht="49.5">
      <c r="A173" s="256"/>
      <c r="B173" s="207" t="s">
        <v>158</v>
      </c>
      <c r="C173" s="254"/>
      <c r="D173" s="254"/>
      <c r="E173" s="254"/>
      <c r="F173" s="259"/>
    </row>
    <row r="174" spans="1:7" s="78" customFormat="1" ht="33">
      <c r="A174" s="272"/>
      <c r="B174" s="207" t="s">
        <v>156</v>
      </c>
      <c r="C174" s="249" t="s">
        <v>149</v>
      </c>
      <c r="D174" s="257">
        <v>5</v>
      </c>
      <c r="E174" s="281"/>
      <c r="F174" s="250">
        <f>D174*E174</f>
        <v>0</v>
      </c>
    </row>
    <row r="175" spans="1:7" s="71" customFormat="1">
      <c r="A175" s="168"/>
      <c r="B175" s="207" t="s">
        <v>152</v>
      </c>
      <c r="C175" s="232"/>
      <c r="D175" s="232"/>
      <c r="E175" s="233"/>
      <c r="F175" s="230"/>
      <c r="G175" s="75"/>
    </row>
    <row r="176" spans="1:7" s="71" customFormat="1">
      <c r="A176" s="168"/>
      <c r="B176" s="207"/>
      <c r="C176" s="232"/>
      <c r="D176" s="232"/>
      <c r="E176" s="233"/>
      <c r="F176" s="230"/>
      <c r="G176" s="75"/>
    </row>
    <row r="177" spans="1:9" s="78" customFormat="1" ht="33">
      <c r="A177" s="256" t="s">
        <v>171</v>
      </c>
      <c r="B177" s="207" t="s">
        <v>227</v>
      </c>
      <c r="C177" s="249" t="s">
        <v>149</v>
      </c>
      <c r="D177" s="257">
        <v>6</v>
      </c>
      <c r="E177" s="281"/>
      <c r="F177" s="250">
        <f>D177*E177</f>
        <v>0</v>
      </c>
    </row>
    <row r="178" spans="1:9">
      <c r="A178" s="206"/>
      <c r="B178" s="207"/>
      <c r="C178" s="209"/>
      <c r="D178" s="260"/>
      <c r="E178" s="209"/>
      <c r="F178" s="259"/>
    </row>
    <row r="179" spans="1:9" s="78" customFormat="1" ht="49.5">
      <c r="A179" s="256" t="s">
        <v>347</v>
      </c>
      <c r="B179" s="207" t="s">
        <v>228</v>
      </c>
      <c r="C179" s="249" t="s">
        <v>149</v>
      </c>
      <c r="D179" s="257">
        <v>6</v>
      </c>
      <c r="E179" s="281"/>
      <c r="F179" s="250">
        <f>D179*E179</f>
        <v>0</v>
      </c>
    </row>
    <row r="180" spans="1:9" s="71" customFormat="1">
      <c r="A180" s="168"/>
      <c r="B180" s="207" t="s">
        <v>152</v>
      </c>
      <c r="C180" s="232"/>
      <c r="D180" s="232"/>
      <c r="E180" s="233"/>
      <c r="F180" s="230"/>
      <c r="G180" s="75"/>
    </row>
    <row r="181" spans="1:9" s="122" customFormat="1">
      <c r="A181" s="169"/>
      <c r="B181" s="207"/>
      <c r="C181" s="262"/>
      <c r="D181" s="262"/>
      <c r="E181" s="273"/>
      <c r="F181" s="274"/>
    </row>
    <row r="182" spans="1:9" ht="66">
      <c r="A182" s="206" t="s">
        <v>172</v>
      </c>
      <c r="B182" s="207" t="s">
        <v>330</v>
      </c>
      <c r="C182" s="194"/>
      <c r="D182" s="194"/>
      <c r="E182" s="275"/>
      <c r="F182" s="274"/>
    </row>
    <row r="183" spans="1:9">
      <c r="A183" s="206"/>
      <c r="B183" s="207" t="s">
        <v>331</v>
      </c>
      <c r="C183" s="194"/>
      <c r="D183" s="194"/>
      <c r="E183" s="275"/>
      <c r="F183" s="274"/>
    </row>
    <row r="184" spans="1:9">
      <c r="A184" s="206"/>
      <c r="B184" s="207" t="s">
        <v>261</v>
      </c>
      <c r="C184" s="194"/>
      <c r="D184" s="194"/>
      <c r="E184" s="275"/>
      <c r="F184" s="274"/>
    </row>
    <row r="185" spans="1:9">
      <c r="A185" s="206"/>
      <c r="B185" s="207" t="s">
        <v>332</v>
      </c>
      <c r="C185" s="209"/>
      <c r="D185" s="209"/>
      <c r="E185" s="275"/>
      <c r="F185" s="274"/>
    </row>
    <row r="186" spans="1:9" ht="33">
      <c r="A186" s="206"/>
      <c r="B186" s="207" t="s">
        <v>333</v>
      </c>
      <c r="C186" s="209" t="s">
        <v>96</v>
      </c>
      <c r="D186" s="260">
        <v>1</v>
      </c>
      <c r="E186" s="281"/>
      <c r="F186" s="250">
        <f>D186*E186</f>
        <v>0</v>
      </c>
    </row>
    <row r="187" spans="1:9" s="71" customFormat="1">
      <c r="A187" s="168"/>
      <c r="B187" s="207" t="s">
        <v>152</v>
      </c>
      <c r="C187" s="232"/>
      <c r="D187" s="232"/>
      <c r="E187" s="233"/>
      <c r="F187" s="230"/>
      <c r="G187" s="75"/>
    </row>
    <row r="188" spans="1:9">
      <c r="A188" s="206"/>
      <c r="B188" s="207"/>
      <c r="C188" s="209"/>
      <c r="D188" s="260"/>
      <c r="E188" s="209"/>
      <c r="F188" s="259"/>
    </row>
    <row r="189" spans="1:9" s="79" customFormat="1">
      <c r="A189" s="276" t="s">
        <v>348</v>
      </c>
      <c r="B189" s="207" t="s">
        <v>229</v>
      </c>
      <c r="C189" s="194"/>
      <c r="D189" s="194"/>
      <c r="E189" s="277"/>
      <c r="F189" s="250"/>
    </row>
    <row r="190" spans="1:9" s="79" customFormat="1" ht="33">
      <c r="A190" s="276" t="s">
        <v>120</v>
      </c>
      <c r="B190" s="207" t="s">
        <v>247</v>
      </c>
      <c r="C190" s="254" t="s">
        <v>149</v>
      </c>
      <c r="D190" s="258">
        <v>4</v>
      </c>
      <c r="E190" s="281"/>
      <c r="F190" s="226">
        <f t="shared" ref="F190:F195" si="0">D190*E190</f>
        <v>0</v>
      </c>
    </row>
    <row r="191" spans="1:9" s="79" customFormat="1">
      <c r="A191" s="276" t="s">
        <v>120</v>
      </c>
      <c r="B191" s="207" t="s">
        <v>160</v>
      </c>
      <c r="C191" s="254" t="s">
        <v>149</v>
      </c>
      <c r="D191" s="258">
        <v>4</v>
      </c>
      <c r="E191" s="281"/>
      <c r="F191" s="226">
        <f t="shared" si="0"/>
        <v>0</v>
      </c>
    </row>
    <row r="192" spans="1:9" s="79" customFormat="1" ht="49.5">
      <c r="A192" s="276" t="s">
        <v>120</v>
      </c>
      <c r="B192" s="207" t="s">
        <v>248</v>
      </c>
      <c r="C192" s="254" t="s">
        <v>149</v>
      </c>
      <c r="D192" s="258">
        <v>1</v>
      </c>
      <c r="E192" s="281"/>
      <c r="F192" s="226">
        <f t="shared" si="0"/>
        <v>0</v>
      </c>
      <c r="I192" s="81"/>
    </row>
    <row r="193" spans="1:7" s="79" customFormat="1">
      <c r="A193" s="276" t="s">
        <v>120</v>
      </c>
      <c r="B193" s="207" t="s">
        <v>166</v>
      </c>
      <c r="C193" s="254" t="s">
        <v>149</v>
      </c>
      <c r="D193" s="258">
        <v>1</v>
      </c>
      <c r="E193" s="281"/>
      <c r="F193" s="226">
        <f t="shared" si="0"/>
        <v>0</v>
      </c>
    </row>
    <row r="194" spans="1:7" s="79" customFormat="1">
      <c r="A194" s="276" t="s">
        <v>120</v>
      </c>
      <c r="B194" s="207" t="s">
        <v>153</v>
      </c>
      <c r="C194" s="262" t="s">
        <v>149</v>
      </c>
      <c r="D194" s="278">
        <v>1</v>
      </c>
      <c r="E194" s="281"/>
      <c r="F194" s="226">
        <f t="shared" si="0"/>
        <v>0</v>
      </c>
    </row>
    <row r="195" spans="1:7" s="79" customFormat="1" ht="33">
      <c r="A195" s="276" t="s">
        <v>120</v>
      </c>
      <c r="B195" s="207" t="s">
        <v>249</v>
      </c>
      <c r="C195" s="262" t="s">
        <v>149</v>
      </c>
      <c r="D195" s="278">
        <v>1</v>
      </c>
      <c r="E195" s="281"/>
      <c r="F195" s="226">
        <f t="shared" si="0"/>
        <v>0</v>
      </c>
    </row>
    <row r="196" spans="1:7" s="79" customFormat="1">
      <c r="A196" s="276"/>
      <c r="B196" s="207"/>
      <c r="C196" s="262"/>
      <c r="D196" s="278"/>
      <c r="E196" s="277"/>
      <c r="F196" s="250"/>
    </row>
    <row r="197" spans="1:7" ht="33">
      <c r="A197" s="276"/>
      <c r="B197" s="207" t="s">
        <v>161</v>
      </c>
      <c r="C197" s="232"/>
      <c r="D197" s="279"/>
      <c r="E197" s="277"/>
      <c r="F197" s="259"/>
    </row>
    <row r="198" spans="1:7" ht="33">
      <c r="A198" s="276"/>
      <c r="B198" s="207" t="s">
        <v>178</v>
      </c>
      <c r="C198" s="232"/>
      <c r="D198" s="279"/>
      <c r="E198" s="277"/>
      <c r="F198" s="259"/>
    </row>
    <row r="199" spans="1:7" s="71" customFormat="1">
      <c r="A199" s="168"/>
      <c r="B199" s="207" t="s">
        <v>152</v>
      </c>
      <c r="C199" s="232"/>
      <c r="D199" s="232"/>
      <c r="E199" s="233"/>
      <c r="F199" s="230"/>
      <c r="G199" s="75"/>
    </row>
    <row r="200" spans="1:7" ht="33">
      <c r="A200" s="206" t="s">
        <v>173</v>
      </c>
      <c r="B200" s="207" t="s">
        <v>230</v>
      </c>
      <c r="C200" s="262" t="s">
        <v>96</v>
      </c>
      <c r="D200" s="278">
        <v>1</v>
      </c>
      <c r="E200" s="298"/>
      <c r="F200" s="250">
        <f>D200*E200</f>
        <v>0</v>
      </c>
    </row>
    <row r="201" spans="1:7">
      <c r="A201" s="206"/>
      <c r="B201" s="207"/>
      <c r="C201" s="262"/>
      <c r="D201" s="278"/>
      <c r="E201" s="262"/>
      <c r="F201" s="250"/>
    </row>
    <row r="202" spans="1:7" ht="49.5">
      <c r="A202" s="206" t="s">
        <v>174</v>
      </c>
      <c r="B202" s="207" t="s">
        <v>231</v>
      </c>
      <c r="C202" s="194" t="s">
        <v>96</v>
      </c>
      <c r="D202" s="194">
        <v>1</v>
      </c>
      <c r="E202" s="281"/>
      <c r="F202" s="250">
        <f>D202*E202</f>
        <v>0</v>
      </c>
    </row>
    <row r="203" spans="1:7">
      <c r="A203" s="237"/>
      <c r="B203" s="207"/>
      <c r="C203" s="262"/>
      <c r="D203" s="278"/>
      <c r="E203" s="262"/>
      <c r="F203" s="259"/>
    </row>
    <row r="204" spans="1:7">
      <c r="A204" s="206" t="s">
        <v>175</v>
      </c>
      <c r="B204" s="207" t="s">
        <v>232</v>
      </c>
      <c r="C204" s="262" t="s">
        <v>96</v>
      </c>
      <c r="D204" s="278">
        <v>1</v>
      </c>
      <c r="E204" s="298"/>
      <c r="F204" s="250">
        <f>D204*E204</f>
        <v>0</v>
      </c>
    </row>
    <row r="205" spans="1:7">
      <c r="A205" s="206"/>
      <c r="B205" s="207"/>
      <c r="C205" s="262"/>
      <c r="D205" s="278"/>
      <c r="E205" s="262"/>
      <c r="F205" s="259"/>
    </row>
    <row r="206" spans="1:7">
      <c r="A206" s="206" t="s">
        <v>176</v>
      </c>
      <c r="B206" s="207" t="s">
        <v>233</v>
      </c>
      <c r="C206" s="262" t="s">
        <v>149</v>
      </c>
      <c r="D206" s="278">
        <v>10</v>
      </c>
      <c r="E206" s="298"/>
      <c r="F206" s="250">
        <f>D206*E206</f>
        <v>0</v>
      </c>
    </row>
    <row r="207" spans="1:7" s="71" customFormat="1">
      <c r="A207" s="168"/>
      <c r="B207" s="207" t="s">
        <v>152</v>
      </c>
      <c r="C207" s="262"/>
      <c r="D207" s="278"/>
      <c r="E207" s="262"/>
      <c r="F207" s="230"/>
      <c r="G207" s="75"/>
    </row>
    <row r="208" spans="1:7">
      <c r="A208" s="237"/>
      <c r="B208" s="207"/>
      <c r="C208" s="262"/>
      <c r="D208" s="278"/>
      <c r="E208" s="262"/>
      <c r="F208" s="259"/>
    </row>
    <row r="209" spans="1:7">
      <c r="A209" s="206" t="s">
        <v>177</v>
      </c>
      <c r="B209" s="207" t="s">
        <v>234</v>
      </c>
      <c r="C209" s="262" t="s">
        <v>149</v>
      </c>
      <c r="D209" s="278">
        <v>1</v>
      </c>
      <c r="E209" s="298"/>
      <c r="F209" s="250">
        <f>D209*E209</f>
        <v>0</v>
      </c>
    </row>
    <row r="210" spans="1:7" s="71" customFormat="1">
      <c r="A210" s="168"/>
      <c r="B210" s="207" t="s">
        <v>152</v>
      </c>
      <c r="C210" s="262"/>
      <c r="D210" s="278"/>
      <c r="E210" s="262"/>
      <c r="F210" s="230"/>
      <c r="G210" s="75"/>
    </row>
    <row r="211" spans="1:7">
      <c r="A211" s="237"/>
      <c r="B211" s="207"/>
      <c r="C211" s="262"/>
      <c r="D211" s="278"/>
      <c r="E211" s="262"/>
      <c r="F211" s="259"/>
    </row>
    <row r="212" spans="1:7" ht="49.5">
      <c r="A212" s="206" t="s">
        <v>349</v>
      </c>
      <c r="B212" s="207" t="s">
        <v>235</v>
      </c>
      <c r="C212" s="262" t="s">
        <v>96</v>
      </c>
      <c r="D212" s="278">
        <v>1</v>
      </c>
      <c r="E212" s="298"/>
      <c r="F212" s="250">
        <f>D212*E212</f>
        <v>0</v>
      </c>
    </row>
    <row r="213" spans="1:7">
      <c r="A213" s="206"/>
      <c r="B213" s="207"/>
      <c r="C213" s="194"/>
      <c r="D213" s="208"/>
      <c r="E213" s="209"/>
      <c r="F213" s="259"/>
    </row>
    <row r="214" spans="1:7" s="76" customFormat="1">
      <c r="A214" s="206"/>
      <c r="B214" s="261" t="s">
        <v>162</v>
      </c>
      <c r="C214" s="238"/>
      <c r="D214" s="282"/>
      <c r="E214" s="238"/>
      <c r="F214" s="287">
        <f>SUM(F12:F212)</f>
        <v>0</v>
      </c>
    </row>
    <row r="258" spans="1:11" s="66" customFormat="1">
      <c r="A258" s="67"/>
      <c r="B258" s="64"/>
      <c r="C258" s="65"/>
      <c r="D258" s="65"/>
      <c r="E258" s="113"/>
      <c r="F258" s="118"/>
      <c r="K258" s="71"/>
    </row>
    <row r="259" spans="1:11" s="66" customFormat="1">
      <c r="A259" s="67"/>
      <c r="B259" s="64"/>
      <c r="C259" s="65"/>
      <c r="D259" s="65"/>
      <c r="E259" s="113"/>
      <c r="F259" s="118"/>
      <c r="K259" s="71"/>
    </row>
  </sheetData>
  <sheetProtection algorithmName="SHA-512" hashValue="Ppm+KJSo17ekRVrp3YY5v8dFezTJhj71y0mZ67++v2kM4Xk0Vx88EdFdSZ6E1KvB1Mzef8fEl7embM/Vd7ifdw==" saltValue="iko/Rr1O6wgCXGt3v5wx/g==" spinCount="100000" sheet="1" objects="1" scenarios="1"/>
  <protectedRanges>
    <protectedRange sqref="E12:E212" name="Obseg1"/>
  </protectedRanges>
  <mergeCells count="1">
    <mergeCell ref="A2:F2"/>
  </mergeCells>
  <pageMargins left="0.7" right="0.7" top="0.75" bottom="0.75" header="0.3" footer="0.3"/>
  <pageSetup paperSize="9" scale="95"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G171"/>
  <sheetViews>
    <sheetView view="pageBreakPreview" zoomScaleSheetLayoutView="100" workbookViewId="0"/>
  </sheetViews>
  <sheetFormatPr defaultColWidth="9.140625"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7</v>
      </c>
      <c r="C1" s="10"/>
      <c r="D1" s="10"/>
      <c r="E1" s="11"/>
      <c r="F1" s="12"/>
      <c r="G1" s="12"/>
    </row>
    <row r="2" spans="1:7" ht="18.75">
      <c r="A2" s="13"/>
      <c r="B2" s="9" t="s">
        <v>8</v>
      </c>
      <c r="C2" s="10"/>
      <c r="D2" s="10"/>
      <c r="E2" s="11"/>
      <c r="F2" s="12"/>
      <c r="G2" s="12"/>
    </row>
    <row r="3" spans="1:7" ht="18.75">
      <c r="A3" s="13"/>
      <c r="B3" s="14"/>
      <c r="C3" s="10"/>
      <c r="D3" s="10"/>
      <c r="E3" s="11"/>
      <c r="F3" s="12"/>
      <c r="G3" s="12"/>
    </row>
    <row r="4" spans="1:7">
      <c r="A4" s="15"/>
      <c r="B4" s="16"/>
      <c r="C4" s="17"/>
      <c r="D4" s="17"/>
      <c r="E4" s="11"/>
      <c r="F4" s="18"/>
      <c r="G4" s="18"/>
    </row>
    <row r="5" spans="1:7" ht="45.75">
      <c r="A5" s="19" t="s">
        <v>9</v>
      </c>
      <c r="B5" s="20" t="s">
        <v>10</v>
      </c>
      <c r="C5" s="308" t="s">
        <v>11</v>
      </c>
      <c r="D5" s="308"/>
      <c r="E5" s="21"/>
      <c r="F5" s="22" t="s">
        <v>12</v>
      </c>
      <c r="G5" s="23" t="s">
        <v>13</v>
      </c>
    </row>
    <row r="6" spans="1:7" ht="15.75">
      <c r="A6" s="24">
        <v>1</v>
      </c>
      <c r="B6" s="25"/>
      <c r="C6" s="26"/>
      <c r="D6" s="27"/>
      <c r="E6" s="28"/>
      <c r="F6" s="29"/>
      <c r="G6" s="30"/>
    </row>
    <row r="7" spans="1:7" ht="46.35" customHeight="1">
      <c r="A7" s="31">
        <f>COUNT(A6+1)</f>
        <v>1</v>
      </c>
      <c r="B7" s="32" t="s">
        <v>14</v>
      </c>
      <c r="C7" s="33"/>
      <c r="D7" s="17"/>
      <c r="E7" s="28"/>
      <c r="F7" s="34"/>
      <c r="G7" s="18"/>
    </row>
    <row r="8" spans="1:7">
      <c r="A8" s="15"/>
      <c r="B8" s="35" t="s">
        <v>15</v>
      </c>
      <c r="C8" s="36"/>
      <c r="D8" s="17" t="s">
        <v>4</v>
      </c>
      <c r="E8" s="37">
        <v>1.06463</v>
      </c>
      <c r="F8" s="38" t="e">
        <f>ROUND(#REF!*#REF!*E8,-1)</f>
        <v>#REF!</v>
      </c>
      <c r="G8" s="39" t="e">
        <f>C8*F8</f>
        <v>#REF!</v>
      </c>
    </row>
    <row r="9" spans="1:7">
      <c r="A9" s="15"/>
      <c r="B9" s="35" t="s">
        <v>16</v>
      </c>
      <c r="C9" s="36"/>
      <c r="D9" s="17" t="s">
        <v>4</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17</v>
      </c>
      <c r="C11" s="33"/>
      <c r="D11" s="17"/>
      <c r="E11" s="37"/>
      <c r="F11" s="38"/>
      <c r="G11" s="18"/>
    </row>
    <row r="12" spans="1:7">
      <c r="A12" s="15"/>
      <c r="B12" s="35" t="s">
        <v>18</v>
      </c>
      <c r="C12" s="33"/>
      <c r="D12" s="17" t="s">
        <v>4</v>
      </c>
      <c r="E12" s="37">
        <v>4.3375599999999999</v>
      </c>
      <c r="F12" s="38" t="e">
        <f>ROUND(#REF!*#REF!*E12,-1)</f>
        <v>#REF!</v>
      </c>
      <c r="G12" s="39" t="e">
        <f>C12*F12</f>
        <v>#REF!</v>
      </c>
    </row>
    <row r="13" spans="1:7">
      <c r="A13" s="15"/>
      <c r="B13" s="35" t="s">
        <v>19</v>
      </c>
      <c r="C13" s="33"/>
      <c r="D13" s="17" t="s">
        <v>4</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20</v>
      </c>
      <c r="E15" s="37"/>
      <c r="F15" s="38"/>
    </row>
    <row r="16" spans="1:7" ht="63.75">
      <c r="A16" s="15"/>
      <c r="B16" s="40" t="s">
        <v>21</v>
      </c>
      <c r="E16" s="37"/>
      <c r="F16" s="38"/>
    </row>
    <row r="17" spans="1:7" ht="38.25">
      <c r="A17" s="15"/>
      <c r="B17" s="40" t="s">
        <v>22</v>
      </c>
      <c r="E17" s="37"/>
      <c r="F17" s="38"/>
    </row>
    <row r="18" spans="1:7">
      <c r="A18" s="15"/>
      <c r="B18" s="41" t="s">
        <v>23</v>
      </c>
      <c r="D18" s="5" t="s">
        <v>6</v>
      </c>
      <c r="E18" s="37">
        <v>245.12195</v>
      </c>
      <c r="F18" s="38" t="e">
        <f>ROUND(#REF!*#REF!*E18,-1)</f>
        <v>#REF!</v>
      </c>
      <c r="G18" s="42" t="e">
        <f>C18*F18</f>
        <v>#REF!</v>
      </c>
    </row>
    <row r="19" spans="1:7">
      <c r="A19" s="15"/>
      <c r="B19" s="41" t="s">
        <v>24</v>
      </c>
      <c r="D19" s="5" t="s">
        <v>6</v>
      </c>
      <c r="E19" s="37">
        <v>292.68293</v>
      </c>
      <c r="F19" s="38" t="e">
        <f>ROUND(#REF!*#REF!*E19,-1)</f>
        <v>#REF!</v>
      </c>
      <c r="G19" s="42" t="e">
        <f>C19*F19</f>
        <v>#REF!</v>
      </c>
    </row>
    <row r="20" spans="1:7">
      <c r="A20" s="15"/>
      <c r="B20" s="41" t="s">
        <v>25</v>
      </c>
      <c r="D20" s="5" t="s">
        <v>6</v>
      </c>
      <c r="E20" s="37">
        <v>392.68293</v>
      </c>
      <c r="F20" s="38" t="e">
        <f>ROUND(#REF!*#REF!*E20,-1)</f>
        <v>#REF!</v>
      </c>
      <c r="G20" s="42" t="e">
        <f>C20*F20</f>
        <v>#REF!</v>
      </c>
    </row>
    <row r="21" spans="1:7">
      <c r="A21" s="15"/>
      <c r="B21" s="41" t="s">
        <v>26</v>
      </c>
      <c r="D21" s="5" t="s">
        <v>6</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27</v>
      </c>
      <c r="E23" s="43"/>
      <c r="F23" s="38"/>
    </row>
    <row r="24" spans="1:7" ht="63.75">
      <c r="A24" s="15"/>
      <c r="B24" s="40" t="s">
        <v>28</v>
      </c>
      <c r="E24" s="43"/>
      <c r="F24" s="38"/>
    </row>
    <row r="25" spans="1:7">
      <c r="A25" s="15"/>
      <c r="B25" s="41" t="s">
        <v>29</v>
      </c>
      <c r="D25" s="5" t="s">
        <v>6</v>
      </c>
      <c r="E25" s="43">
        <v>206</v>
      </c>
      <c r="F25" s="38" t="e">
        <f>ROUND(#REF!*#REF!*E25,-1)</f>
        <v>#REF!</v>
      </c>
      <c r="G25" s="42" t="e">
        <f>C25*F25</f>
        <v>#REF!</v>
      </c>
    </row>
    <row r="26" spans="1:7">
      <c r="A26" s="15"/>
      <c r="E26" s="43"/>
      <c r="F26" s="38"/>
    </row>
    <row r="27" spans="1:7" ht="23.85" customHeight="1">
      <c r="A27" s="31">
        <f>COUNT(A7:A26)+1</f>
        <v>5</v>
      </c>
      <c r="B27" s="44" t="s">
        <v>30</v>
      </c>
      <c r="C27" s="33"/>
      <c r="D27" s="17"/>
      <c r="E27" s="37"/>
      <c r="F27" s="38"/>
      <c r="G27" s="18"/>
    </row>
    <row r="28" spans="1:7">
      <c r="A28" s="15"/>
      <c r="B28" s="35" t="s">
        <v>31</v>
      </c>
      <c r="C28" s="36"/>
      <c r="D28" s="17" t="s">
        <v>6</v>
      </c>
      <c r="E28" s="37">
        <v>7.0057299999999998</v>
      </c>
      <c r="F28" s="38" t="e">
        <f>ROUND(#REF!*#REF!*E28,-1)</f>
        <v>#REF!</v>
      </c>
      <c r="G28" s="39" t="e">
        <f>C28*F28</f>
        <v>#REF!</v>
      </c>
    </row>
    <row r="29" spans="1:7">
      <c r="A29" s="15"/>
      <c r="B29" s="35" t="s">
        <v>32</v>
      </c>
      <c r="C29" s="36"/>
      <c r="D29" s="17" t="s">
        <v>6</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33</v>
      </c>
      <c r="C31" s="33"/>
      <c r="D31" s="17"/>
      <c r="E31" s="37"/>
      <c r="F31" s="38"/>
      <c r="G31" s="18"/>
    </row>
    <row r="32" spans="1:7">
      <c r="A32" s="15"/>
      <c r="B32" s="35" t="s">
        <v>31</v>
      </c>
      <c r="C32" s="36"/>
      <c r="D32" s="17" t="s">
        <v>6</v>
      </c>
      <c r="E32" s="37">
        <v>6.1565899999999996</v>
      </c>
      <c r="F32" s="38" t="e">
        <f>ROUND(#REF!*#REF!*E32,-1)</f>
        <v>#REF!</v>
      </c>
      <c r="G32" s="39" t="e">
        <f>C32*F32</f>
        <v>#REF!</v>
      </c>
    </row>
    <row r="33" spans="1:7">
      <c r="A33" s="15"/>
      <c r="B33" s="35" t="s">
        <v>32</v>
      </c>
      <c r="C33" s="36"/>
      <c r="D33" s="17" t="s">
        <v>6</v>
      </c>
      <c r="E33" s="37">
        <v>24.131830000000001</v>
      </c>
      <c r="F33" s="38" t="e">
        <f>ROUND(#REF!*#REF!*E33,-1)</f>
        <v>#REF!</v>
      </c>
      <c r="G33" s="39" t="e">
        <f>C33*F33</f>
        <v>#REF!</v>
      </c>
    </row>
    <row r="34" spans="1:7">
      <c r="A34" s="15"/>
      <c r="B34" s="16" t="s">
        <v>34</v>
      </c>
      <c r="C34" s="33"/>
      <c r="D34" s="17"/>
      <c r="E34" s="37"/>
      <c r="F34" s="38"/>
      <c r="G34" s="18"/>
    </row>
    <row r="35" spans="1:7" ht="23.85" customHeight="1">
      <c r="A35" s="31">
        <f>COUNT(A7:A34)+1</f>
        <v>7</v>
      </c>
      <c r="B35" s="32" t="s">
        <v>35</v>
      </c>
      <c r="C35" s="33"/>
      <c r="D35" s="17"/>
      <c r="E35" s="37"/>
      <c r="F35" s="38"/>
      <c r="G35" s="18"/>
    </row>
    <row r="36" spans="1:7">
      <c r="A36" s="15"/>
      <c r="B36" s="35" t="s">
        <v>36</v>
      </c>
      <c r="C36" s="36"/>
      <c r="D36" s="17" t="s">
        <v>6</v>
      </c>
      <c r="E36" s="37">
        <v>17.05799</v>
      </c>
      <c r="F36" s="38" t="e">
        <f>ROUND(#REF!*#REF!*E36,-1)</f>
        <v>#REF!</v>
      </c>
      <c r="G36" s="39" t="e">
        <f>C36*F36</f>
        <v>#REF!</v>
      </c>
    </row>
    <row r="37" spans="1:7">
      <c r="A37" s="15"/>
      <c r="B37" s="35" t="s">
        <v>37</v>
      </c>
      <c r="C37" s="36"/>
      <c r="D37" s="17" t="s">
        <v>6</v>
      </c>
      <c r="E37" s="37">
        <v>30.713460000000001</v>
      </c>
      <c r="F37" s="38" t="e">
        <f>ROUND(#REF!*#REF!*E37,-1)</f>
        <v>#REF!</v>
      </c>
      <c r="G37" s="39" t="e">
        <f>C37*F37</f>
        <v>#REF!</v>
      </c>
    </row>
    <row r="38" spans="1:7">
      <c r="A38" s="15"/>
      <c r="B38" s="16" t="s">
        <v>34</v>
      </c>
      <c r="C38" s="33"/>
      <c r="D38" s="17"/>
      <c r="E38" s="37"/>
      <c r="F38" s="38"/>
      <c r="G38" s="18"/>
    </row>
    <row r="39" spans="1:7" ht="23.85" customHeight="1">
      <c r="A39" s="31">
        <f>COUNT(A7:A38)+1</f>
        <v>8</v>
      </c>
      <c r="B39" s="32" t="s">
        <v>38</v>
      </c>
      <c r="C39" s="33"/>
      <c r="D39" s="17"/>
      <c r="E39" s="37"/>
      <c r="F39" s="38"/>
      <c r="G39" s="18"/>
    </row>
    <row r="40" spans="1:7">
      <c r="A40" s="15"/>
      <c r="B40" s="35" t="s">
        <v>39</v>
      </c>
      <c r="C40" s="36"/>
      <c r="D40" s="17" t="s">
        <v>6</v>
      </c>
      <c r="E40" s="37">
        <v>5.7279299999999997</v>
      </c>
      <c r="F40" s="38" t="e">
        <f>ROUND(#REF!*#REF!*E40,-1)</f>
        <v>#REF!</v>
      </c>
      <c r="G40" s="39" t="e">
        <f>C40*F40</f>
        <v>#REF!</v>
      </c>
    </row>
    <row r="41" spans="1:7">
      <c r="A41" s="15"/>
      <c r="B41" s="35" t="s">
        <v>40</v>
      </c>
      <c r="C41" s="36"/>
      <c r="D41" s="17" t="s">
        <v>6</v>
      </c>
      <c r="E41" s="37">
        <v>18.417200000000001</v>
      </c>
      <c r="F41" s="38" t="e">
        <f>ROUND(#REF!*#REF!*E41,-1)</f>
        <v>#REF!</v>
      </c>
      <c r="G41" s="39" t="e">
        <f>C41*F41</f>
        <v>#REF!</v>
      </c>
    </row>
    <row r="42" spans="1:7">
      <c r="A42" s="15"/>
      <c r="B42" s="16" t="s">
        <v>34</v>
      </c>
      <c r="C42" s="33"/>
      <c r="D42" s="17"/>
      <c r="E42" s="37"/>
      <c r="F42" s="38"/>
      <c r="G42" s="18"/>
    </row>
    <row r="43" spans="1:7" ht="23.85" customHeight="1">
      <c r="A43" s="31">
        <f>COUNT(A7:A42)+1</f>
        <v>9</v>
      </c>
      <c r="B43" s="32" t="s">
        <v>41</v>
      </c>
      <c r="C43" s="33"/>
      <c r="D43" s="17"/>
      <c r="E43" s="37"/>
      <c r="F43" s="38"/>
      <c r="G43" s="18"/>
    </row>
    <row r="44" spans="1:7">
      <c r="A44" s="15"/>
      <c r="B44" s="35" t="s">
        <v>42</v>
      </c>
      <c r="C44" s="33"/>
      <c r="D44" s="17" t="s">
        <v>6</v>
      </c>
      <c r="E44" s="37">
        <v>10.40244</v>
      </c>
      <c r="F44" s="38" t="e">
        <f>ROUND(#REF!*#REF!*E44,-1)</f>
        <v>#REF!</v>
      </c>
      <c r="G44" s="39" t="e">
        <f>C44*F44</f>
        <v>#REF!</v>
      </c>
    </row>
    <row r="45" spans="1:7">
      <c r="A45" s="15"/>
      <c r="B45" s="16" t="s">
        <v>34</v>
      </c>
      <c r="C45" s="33"/>
      <c r="D45" s="17"/>
      <c r="E45" s="37"/>
      <c r="F45" s="38"/>
      <c r="G45" s="18"/>
    </row>
    <row r="46" spans="1:7" ht="23.85" customHeight="1">
      <c r="A46" s="31">
        <f>COUNT(A7:A45)+1</f>
        <v>10</v>
      </c>
      <c r="B46" s="32" t="s">
        <v>43</v>
      </c>
      <c r="C46" s="33"/>
      <c r="D46" s="17"/>
      <c r="E46" s="37"/>
      <c r="F46" s="38"/>
      <c r="G46" s="18"/>
    </row>
    <row r="47" spans="1:7">
      <c r="A47" s="15"/>
      <c r="B47" s="35" t="s">
        <v>44</v>
      </c>
      <c r="C47" s="36"/>
      <c r="D47" s="17" t="s">
        <v>6</v>
      </c>
      <c r="E47" s="37">
        <v>21.919509999999999</v>
      </c>
      <c r="F47" s="38" t="e">
        <f>ROUND(#REF!*#REF!*E47,-1)</f>
        <v>#REF!</v>
      </c>
      <c r="G47" s="39" t="e">
        <f>C47*F47</f>
        <v>#REF!</v>
      </c>
    </row>
    <row r="48" spans="1:7">
      <c r="A48" s="15"/>
      <c r="B48" s="35" t="s">
        <v>45</v>
      </c>
      <c r="C48" s="36"/>
      <c r="D48" s="17" t="s">
        <v>6</v>
      </c>
      <c r="E48" s="37">
        <v>34.28293</v>
      </c>
      <c r="F48" s="38" t="e">
        <f>ROUND(#REF!*#REF!*E48,-1)</f>
        <v>#REF!</v>
      </c>
      <c r="G48" s="39" t="e">
        <f>C48*F48</f>
        <v>#REF!</v>
      </c>
    </row>
    <row r="49" spans="1:7">
      <c r="A49" s="15"/>
      <c r="B49" s="16" t="s">
        <v>34</v>
      </c>
      <c r="C49" s="33"/>
      <c r="D49" s="17"/>
      <c r="E49" s="37"/>
      <c r="F49" s="38"/>
      <c r="G49" s="18"/>
    </row>
    <row r="50" spans="1:7" ht="46.35" customHeight="1">
      <c r="A50" s="31">
        <f>COUNT($A$7:A49)+1</f>
        <v>11</v>
      </c>
      <c r="B50" s="32" t="s">
        <v>46</v>
      </c>
      <c r="C50" s="36"/>
      <c r="D50" s="17"/>
      <c r="E50" s="45"/>
      <c r="F50" s="46"/>
      <c r="G50" s="39"/>
    </row>
    <row r="51" spans="1:7">
      <c r="A51" s="15"/>
      <c r="B51" s="35" t="s">
        <v>47</v>
      </c>
      <c r="C51" s="36"/>
      <c r="D51" s="17" t="s">
        <v>6</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48</v>
      </c>
      <c r="C53" s="33"/>
      <c r="D53" s="17"/>
      <c r="E53" s="37"/>
      <c r="F53" s="38"/>
      <c r="G53" s="18"/>
    </row>
    <row r="54" spans="1:7">
      <c r="A54" s="15"/>
      <c r="B54" s="35" t="s">
        <v>39</v>
      </c>
      <c r="C54" s="36"/>
      <c r="D54" s="17" t="s">
        <v>6</v>
      </c>
      <c r="E54" s="37">
        <v>8.5442699999999991</v>
      </c>
      <c r="F54" s="38" t="e">
        <f>ROUND(#REF!*#REF!*E54,-1)</f>
        <v>#REF!</v>
      </c>
      <c r="G54" s="39" t="e">
        <f>C54*F54</f>
        <v>#REF!</v>
      </c>
    </row>
    <row r="55" spans="1:7">
      <c r="A55" s="15"/>
      <c r="B55" s="35" t="s">
        <v>40</v>
      </c>
      <c r="C55" s="36"/>
      <c r="D55" s="17" t="s">
        <v>6</v>
      </c>
      <c r="E55" s="37">
        <v>19.240410000000001</v>
      </c>
      <c r="F55" s="38" t="e">
        <f>ROUND(#REF!*#REF!*E55,-1)</f>
        <v>#REF!</v>
      </c>
      <c r="G55" s="39" t="e">
        <f>C55*F55</f>
        <v>#REF!</v>
      </c>
    </row>
    <row r="56" spans="1:7">
      <c r="A56" s="15"/>
      <c r="B56" s="16" t="s">
        <v>34</v>
      </c>
      <c r="C56" s="33"/>
      <c r="D56" s="17"/>
      <c r="E56" s="37"/>
      <c r="F56" s="38"/>
      <c r="G56" s="18"/>
    </row>
    <row r="57" spans="1:7" ht="35.1" customHeight="1">
      <c r="A57" s="31">
        <f>COUNT($A$7:A56)+1</f>
        <v>13</v>
      </c>
      <c r="B57" s="32" t="s">
        <v>49</v>
      </c>
      <c r="C57" s="33"/>
      <c r="D57" s="17"/>
      <c r="E57" s="37"/>
      <c r="F57" s="38"/>
      <c r="G57" s="18"/>
    </row>
    <row r="58" spans="1:7">
      <c r="A58" s="15"/>
      <c r="B58" s="35" t="s">
        <v>50</v>
      </c>
      <c r="C58" s="36"/>
      <c r="D58" s="17" t="s">
        <v>6</v>
      </c>
      <c r="E58" s="37">
        <v>65.609759999999994</v>
      </c>
      <c r="F58" s="38" t="e">
        <f>ROUND(#REF!*#REF!*E58,-1)</f>
        <v>#REF!</v>
      </c>
      <c r="G58" s="39" t="e">
        <f>C58*F58</f>
        <v>#REF!</v>
      </c>
    </row>
    <row r="59" spans="1:7">
      <c r="A59" s="15"/>
      <c r="B59" s="35" t="s">
        <v>51</v>
      </c>
      <c r="C59" s="36"/>
      <c r="D59" s="17" t="s">
        <v>6</v>
      </c>
      <c r="E59" s="37"/>
      <c r="F59" s="38" t="e">
        <f>ROUND(#REF!*#REF!*E59,-1)</f>
        <v>#REF!</v>
      </c>
      <c r="G59" s="39" t="e">
        <f>C59*F59</f>
        <v>#REF!</v>
      </c>
    </row>
    <row r="60" spans="1:7">
      <c r="A60" s="15"/>
      <c r="B60" s="35" t="s">
        <v>52</v>
      </c>
      <c r="C60" s="36"/>
      <c r="D60" s="17" t="s">
        <v>6</v>
      </c>
      <c r="E60" s="37">
        <v>43.256100000000004</v>
      </c>
      <c r="F60" s="38" t="e">
        <f>ROUND(#REF!*#REF!*E60,-1)</f>
        <v>#REF!</v>
      </c>
      <c r="G60" s="39" t="e">
        <f>C60*F60</f>
        <v>#REF!</v>
      </c>
    </row>
    <row r="61" spans="1:7">
      <c r="A61" s="15"/>
      <c r="B61" s="16" t="s">
        <v>34</v>
      </c>
      <c r="C61" s="33"/>
      <c r="D61" s="17"/>
      <c r="E61" s="37"/>
      <c r="F61" s="38"/>
      <c r="G61" s="18"/>
    </row>
    <row r="62" spans="1:7" ht="35.1" customHeight="1">
      <c r="A62" s="31">
        <f>COUNT($A$7:A61)+1</f>
        <v>14</v>
      </c>
      <c r="B62" s="32" t="s">
        <v>53</v>
      </c>
      <c r="C62" s="33"/>
      <c r="D62" s="17"/>
      <c r="E62" s="37"/>
      <c r="F62" s="38"/>
      <c r="G62" s="18"/>
    </row>
    <row r="63" spans="1:7">
      <c r="A63" s="15"/>
      <c r="B63" s="35" t="s">
        <v>42</v>
      </c>
      <c r="C63" s="36"/>
      <c r="D63" s="17" t="s">
        <v>6</v>
      </c>
      <c r="E63" s="37">
        <v>51.432679999999998</v>
      </c>
      <c r="F63" s="38" t="e">
        <f>ROUND(#REF!*#REF!*E63,-1)</f>
        <v>#REF!</v>
      </c>
      <c r="G63" s="39" t="e">
        <f t="shared" ref="G63:G69" si="0">C63*F63</f>
        <v>#REF!</v>
      </c>
    </row>
    <row r="64" spans="1:7">
      <c r="A64" s="15"/>
      <c r="B64" s="35" t="s">
        <v>54</v>
      </c>
      <c r="C64" s="36"/>
      <c r="D64" s="17" t="s">
        <v>6</v>
      </c>
      <c r="E64" s="37">
        <v>67.316339999999997</v>
      </c>
      <c r="F64" s="38" t="e">
        <f>ROUND(#REF!*#REF!*E64,-1)</f>
        <v>#REF!</v>
      </c>
      <c r="G64" s="39" t="e">
        <f t="shared" si="0"/>
        <v>#REF!</v>
      </c>
    </row>
    <row r="65" spans="1:7">
      <c r="A65" s="15"/>
      <c r="B65" s="35" t="s">
        <v>55</v>
      </c>
      <c r="C65" s="36"/>
      <c r="D65" s="17" t="s">
        <v>6</v>
      </c>
      <c r="E65" s="37">
        <v>114.29512</v>
      </c>
      <c r="F65" s="38" t="e">
        <f>ROUND(#REF!*#REF!*E65,-1)</f>
        <v>#REF!</v>
      </c>
      <c r="G65" s="39" t="e">
        <f t="shared" si="0"/>
        <v>#REF!</v>
      </c>
    </row>
    <row r="66" spans="1:7">
      <c r="A66" s="15"/>
      <c r="B66" s="35" t="s">
        <v>56</v>
      </c>
      <c r="C66" s="36"/>
      <c r="D66" s="17" t="s">
        <v>6</v>
      </c>
      <c r="E66" s="37">
        <v>179.10975999999999</v>
      </c>
      <c r="F66" s="38" t="e">
        <f>ROUND(#REF!*#REF!*E66,-1)</f>
        <v>#REF!</v>
      </c>
      <c r="G66" s="39" t="e">
        <f t="shared" si="0"/>
        <v>#REF!</v>
      </c>
    </row>
    <row r="67" spans="1:7">
      <c r="A67" s="15"/>
      <c r="B67" s="35" t="s">
        <v>50</v>
      </c>
      <c r="C67" s="36"/>
      <c r="D67" s="17" t="s">
        <v>6</v>
      </c>
      <c r="E67" s="37">
        <v>108.33317</v>
      </c>
      <c r="F67" s="38" t="e">
        <f>ROUND(#REF!*#REF!*E67,-1)</f>
        <v>#REF!</v>
      </c>
      <c r="G67" s="39" t="e">
        <f t="shared" si="0"/>
        <v>#REF!</v>
      </c>
    </row>
    <row r="68" spans="1:7">
      <c r="A68" s="15"/>
      <c r="B68" s="35" t="s">
        <v>51</v>
      </c>
      <c r="C68" s="36"/>
      <c r="D68" s="17" t="s">
        <v>6</v>
      </c>
      <c r="E68" s="37">
        <v>140.23645999999999</v>
      </c>
      <c r="F68" s="38" t="e">
        <f>ROUND(#REF!*#REF!*E68,-1)</f>
        <v>#REF!</v>
      </c>
      <c r="G68" s="39" t="e">
        <f t="shared" si="0"/>
        <v>#REF!</v>
      </c>
    </row>
    <row r="69" spans="1:7">
      <c r="A69" s="15"/>
      <c r="B69" s="35" t="s">
        <v>52</v>
      </c>
      <c r="C69" s="36"/>
      <c r="D69" s="17" t="s">
        <v>6</v>
      </c>
      <c r="E69" s="37">
        <v>169.68293</v>
      </c>
      <c r="F69" s="38" t="e">
        <f>ROUND(#REF!*#REF!*E69,-1)</f>
        <v>#REF!</v>
      </c>
      <c r="G69" s="39" t="e">
        <f t="shared" si="0"/>
        <v>#REF!</v>
      </c>
    </row>
    <row r="70" spans="1:7">
      <c r="A70" s="15"/>
      <c r="B70" s="16" t="s">
        <v>34</v>
      </c>
      <c r="C70" s="33"/>
      <c r="D70" s="17"/>
      <c r="E70" s="37"/>
      <c r="F70" s="38"/>
      <c r="G70" s="18"/>
    </row>
    <row r="71" spans="1:7" ht="46.35" customHeight="1">
      <c r="A71" s="31">
        <f>COUNT($A$7:A70)+1</f>
        <v>15</v>
      </c>
      <c r="B71" s="32" t="s">
        <v>57</v>
      </c>
      <c r="C71" s="47"/>
      <c r="D71" s="48"/>
      <c r="E71" s="37"/>
      <c r="F71" s="38"/>
      <c r="G71" s="49"/>
    </row>
    <row r="72" spans="1:7">
      <c r="A72" s="15"/>
      <c r="B72" s="35" t="s">
        <v>58</v>
      </c>
      <c r="C72" s="36"/>
      <c r="D72" s="17" t="s">
        <v>6</v>
      </c>
      <c r="E72" s="37">
        <v>59.4</v>
      </c>
      <c r="F72" s="38" t="e">
        <f>ROUND(#REF!*#REF!*E72,-1)</f>
        <v>#REF!</v>
      </c>
      <c r="G72" s="39" t="e">
        <f>C72*F72</f>
        <v>#REF!</v>
      </c>
    </row>
    <row r="73" spans="1:7">
      <c r="A73" s="15"/>
      <c r="B73" s="35" t="s">
        <v>59</v>
      </c>
      <c r="C73" s="36"/>
      <c r="D73" s="17" t="s">
        <v>6</v>
      </c>
      <c r="E73" s="37">
        <v>77.7</v>
      </c>
      <c r="F73" s="38" t="e">
        <f>ROUND(#REF!*#REF!*E73,-1)</f>
        <v>#REF!</v>
      </c>
      <c r="G73" s="39" t="e">
        <f>C73*F73</f>
        <v>#REF!</v>
      </c>
    </row>
    <row r="74" spans="1:7">
      <c r="A74" s="15"/>
      <c r="B74" s="35" t="s">
        <v>60</v>
      </c>
      <c r="C74" s="36"/>
      <c r="D74" s="17" t="s">
        <v>6</v>
      </c>
      <c r="E74" s="37">
        <v>125</v>
      </c>
      <c r="F74" s="38" t="e">
        <f>ROUND(#REF!*#REF!*E74,-1)</f>
        <v>#REF!</v>
      </c>
      <c r="G74" s="39" t="e">
        <f>C74*F74</f>
        <v>#REF!</v>
      </c>
    </row>
    <row r="75" spans="1:7">
      <c r="C75" s="1"/>
      <c r="E75" s="37"/>
      <c r="F75" s="38"/>
      <c r="G75" s="42"/>
    </row>
    <row r="76" spans="1:7" ht="35.1" customHeight="1">
      <c r="A76" s="31">
        <f>COUNT($A$7:A75)+1</f>
        <v>16</v>
      </c>
      <c r="B76" s="32" t="s">
        <v>61</v>
      </c>
      <c r="C76" s="47"/>
      <c r="D76" s="48"/>
      <c r="E76" s="37"/>
      <c r="F76" s="38"/>
      <c r="G76" s="49"/>
    </row>
    <row r="77" spans="1:7">
      <c r="A77" s="15"/>
      <c r="B77" s="35" t="s">
        <v>58</v>
      </c>
      <c r="C77" s="36"/>
      <c r="D77" s="17" t="s">
        <v>6</v>
      </c>
      <c r="E77" s="37">
        <v>59.4</v>
      </c>
      <c r="F77" s="38" t="e">
        <f>ROUND(#REF!*#REF!*E77,-1)</f>
        <v>#REF!</v>
      </c>
      <c r="G77" s="39" t="e">
        <f>C77*F77</f>
        <v>#REF!</v>
      </c>
    </row>
    <row r="78" spans="1:7">
      <c r="A78" s="15"/>
      <c r="B78" s="35" t="s">
        <v>59</v>
      </c>
      <c r="C78" s="36"/>
      <c r="D78" s="17" t="s">
        <v>6</v>
      </c>
      <c r="E78" s="37">
        <v>77.7</v>
      </c>
      <c r="F78" s="38" t="e">
        <f>ROUND(#REF!*#REF!*E78,-1)</f>
        <v>#REF!</v>
      </c>
      <c r="G78" s="39" t="e">
        <f>C78*F78</f>
        <v>#REF!</v>
      </c>
    </row>
    <row r="79" spans="1:7">
      <c r="A79" s="15"/>
      <c r="B79" s="35" t="s">
        <v>60</v>
      </c>
      <c r="C79" s="36"/>
      <c r="D79" s="17" t="s">
        <v>6</v>
      </c>
      <c r="E79" s="37">
        <v>125</v>
      </c>
      <c r="F79" s="38" t="e">
        <f>ROUND(#REF!*#REF!*E79,-1)</f>
        <v>#REF!</v>
      </c>
      <c r="G79" s="39" t="e">
        <f>C79*F79</f>
        <v>#REF!</v>
      </c>
    </row>
    <row r="80" spans="1:7">
      <c r="B80" s="16"/>
      <c r="C80" s="33"/>
      <c r="D80" s="17"/>
      <c r="E80" s="37"/>
      <c r="F80" s="38"/>
      <c r="G80" s="18"/>
    </row>
    <row r="81" spans="1:7" ht="57.4" customHeight="1">
      <c r="A81" s="31">
        <f>COUNT($A$7:A80)+1</f>
        <v>17</v>
      </c>
      <c r="B81" s="32" t="s">
        <v>62</v>
      </c>
      <c r="C81" s="50"/>
      <c r="D81" s="51"/>
      <c r="E81" s="37"/>
      <c r="F81" s="38"/>
      <c r="G81" s="52"/>
    </row>
    <row r="82" spans="1:7">
      <c r="A82" s="15"/>
      <c r="B82" s="41" t="s">
        <v>63</v>
      </c>
      <c r="C82" s="1"/>
      <c r="D82" s="5" t="s">
        <v>6</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64</v>
      </c>
      <c r="C84" s="33"/>
      <c r="D84" s="17"/>
      <c r="E84" s="37"/>
      <c r="F84" s="38"/>
      <c r="G84" s="18"/>
    </row>
    <row r="85" spans="1:7">
      <c r="A85" s="15"/>
      <c r="B85" s="35" t="s">
        <v>65</v>
      </c>
      <c r="C85" s="33"/>
      <c r="D85" s="17" t="s">
        <v>6</v>
      </c>
      <c r="E85" s="37">
        <v>54.878050000000002</v>
      </c>
      <c r="F85" s="38" t="e">
        <f>ROUND(#REF!*#REF!*E85,-1)</f>
        <v>#REF!</v>
      </c>
      <c r="G85" s="39" t="e">
        <f>C85*F85</f>
        <v>#REF!</v>
      </c>
    </row>
    <row r="86" spans="1:7">
      <c r="A86" s="15"/>
      <c r="B86" s="35" t="s">
        <v>66</v>
      </c>
      <c r="C86" s="33"/>
      <c r="D86" s="17" t="s">
        <v>6</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67</v>
      </c>
      <c r="C88" s="33"/>
      <c r="D88" s="17"/>
      <c r="E88" s="37"/>
      <c r="F88" s="38"/>
      <c r="G88" s="18"/>
    </row>
    <row r="89" spans="1:7">
      <c r="A89" s="15"/>
      <c r="B89" s="35" t="s">
        <v>65</v>
      </c>
      <c r="C89" s="33"/>
      <c r="D89" s="17" t="s">
        <v>6</v>
      </c>
      <c r="E89" s="37">
        <v>54.878050000000002</v>
      </c>
      <c r="F89" s="38" t="e">
        <f>ROUND(#REF!*#REF!*E89,-1)</f>
        <v>#REF!</v>
      </c>
      <c r="G89" s="39" t="e">
        <f>C89*F89</f>
        <v>#REF!</v>
      </c>
    </row>
    <row r="90" spans="1:7">
      <c r="A90" s="15"/>
      <c r="B90" s="35" t="s">
        <v>66</v>
      </c>
      <c r="C90" s="33"/>
      <c r="D90" s="17" t="s">
        <v>6</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68</v>
      </c>
      <c r="C92" s="33"/>
      <c r="D92" s="17"/>
      <c r="E92" s="37"/>
      <c r="F92" s="38"/>
      <c r="G92" s="18"/>
    </row>
    <row r="93" spans="1:7">
      <c r="A93" s="15"/>
      <c r="B93" s="35" t="s">
        <v>69</v>
      </c>
      <c r="C93" s="33"/>
      <c r="D93" s="17" t="s">
        <v>6</v>
      </c>
      <c r="E93" s="37">
        <v>20.50244</v>
      </c>
      <c r="F93" s="38" t="e">
        <f>ROUND(#REF!*#REF!*E93,-1)</f>
        <v>#REF!</v>
      </c>
      <c r="G93" s="39" t="e">
        <f>C93*F93</f>
        <v>#REF!</v>
      </c>
    </row>
    <row r="94" spans="1:7">
      <c r="A94" s="15"/>
      <c r="B94" s="35" t="s">
        <v>63</v>
      </c>
      <c r="C94" s="33"/>
      <c r="D94" s="17" t="s">
        <v>6</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70</v>
      </c>
      <c r="C96" s="1"/>
      <c r="E96" s="37"/>
    </row>
    <row r="97" spans="1:7" ht="16.5" customHeight="1">
      <c r="A97" s="15"/>
      <c r="B97" s="53" t="s">
        <v>71</v>
      </c>
      <c r="C97" s="1"/>
      <c r="E97" s="37"/>
    </row>
    <row r="98" spans="1:7">
      <c r="A98" s="15"/>
      <c r="C98" s="1"/>
      <c r="D98" s="5" t="s">
        <v>6</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72</v>
      </c>
      <c r="C100" s="33"/>
      <c r="D100" s="17"/>
      <c r="E100" s="37"/>
      <c r="F100" s="38"/>
      <c r="G100" s="18"/>
    </row>
    <row r="101" spans="1:7">
      <c r="A101" s="15"/>
      <c r="B101" s="35" t="s">
        <v>73</v>
      </c>
      <c r="C101" s="36"/>
      <c r="D101" s="17" t="s">
        <v>6</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74</v>
      </c>
      <c r="C103" s="33"/>
      <c r="D103" s="17"/>
      <c r="E103" s="37"/>
      <c r="F103" s="38"/>
      <c r="G103" s="18"/>
    </row>
    <row r="104" spans="1:7">
      <c r="A104" s="15"/>
      <c r="B104" s="35" t="s">
        <v>75</v>
      </c>
      <c r="C104" s="36"/>
      <c r="D104" s="17" t="s">
        <v>6</v>
      </c>
      <c r="E104" s="37">
        <v>12.855980000000001</v>
      </c>
      <c r="F104" s="38" t="e">
        <f>ROUND(#REF!*#REF!*E104,-1)</f>
        <v>#REF!</v>
      </c>
      <c r="G104" s="39" t="e">
        <f>C104*F104</f>
        <v>#REF!</v>
      </c>
    </row>
    <row r="105" spans="1:7">
      <c r="A105" s="15"/>
      <c r="B105" s="35" t="s">
        <v>76</v>
      </c>
      <c r="C105" s="36"/>
      <c r="D105" s="17" t="s">
        <v>6</v>
      </c>
      <c r="E105" s="37">
        <v>17.883659999999999</v>
      </c>
      <c r="F105" s="38" t="e">
        <f>ROUND(#REF!*#REF!*E105,-1)</f>
        <v>#REF!</v>
      </c>
      <c r="G105" s="39" t="e">
        <f>C105*F105</f>
        <v>#REF!</v>
      </c>
    </row>
    <row r="106" spans="1:7">
      <c r="A106" s="15"/>
      <c r="B106" s="35" t="s">
        <v>77</v>
      </c>
      <c r="C106" s="36"/>
      <c r="D106" s="17" t="s">
        <v>6</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78</v>
      </c>
      <c r="C108" s="33"/>
      <c r="D108" s="17"/>
      <c r="E108" s="37"/>
      <c r="F108" s="38"/>
      <c r="G108" s="18"/>
    </row>
    <row r="109" spans="1:7">
      <c r="A109" s="15"/>
      <c r="B109" s="35" t="s">
        <v>79</v>
      </c>
      <c r="C109" s="33"/>
      <c r="D109" s="17" t="s">
        <v>6</v>
      </c>
      <c r="E109" s="37">
        <v>39.678130000000003</v>
      </c>
      <c r="F109" s="38" t="e">
        <f>ROUND(#REF!*#REF!*E109,-1)</f>
        <v>#REF!</v>
      </c>
      <c r="G109" s="39" t="e">
        <f>C109*F109</f>
        <v>#REF!</v>
      </c>
    </row>
    <row r="110" spans="1:7">
      <c r="A110" s="15"/>
      <c r="B110" s="35" t="s">
        <v>80</v>
      </c>
      <c r="C110" s="33"/>
      <c r="D110" s="17" t="s">
        <v>6</v>
      </c>
      <c r="E110" s="37">
        <v>52.73171</v>
      </c>
      <c r="F110" s="38" t="e">
        <f>ROUND(#REF!*#REF!*E110,-1)</f>
        <v>#REF!</v>
      </c>
      <c r="G110" s="39" t="e">
        <f>C110*F110</f>
        <v>#REF!</v>
      </c>
    </row>
    <row r="111" spans="1:7">
      <c r="A111" s="15"/>
      <c r="B111" s="35" t="s">
        <v>81</v>
      </c>
      <c r="C111" s="33"/>
      <c r="D111" s="17" t="s">
        <v>6</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82</v>
      </c>
      <c r="C113" s="33"/>
      <c r="D113" s="17"/>
      <c r="E113" s="37"/>
      <c r="F113" s="38"/>
      <c r="G113" s="18"/>
    </row>
    <row r="114" spans="1:7">
      <c r="A114" s="15"/>
      <c r="B114" s="16"/>
      <c r="C114" s="33"/>
      <c r="D114" s="17" t="s">
        <v>5</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83</v>
      </c>
      <c r="C116" s="33"/>
      <c r="D116" s="17"/>
      <c r="E116" s="37"/>
      <c r="F116" s="38"/>
      <c r="G116" s="18"/>
    </row>
    <row r="117" spans="1:7">
      <c r="A117" s="15"/>
      <c r="B117" s="35" t="s">
        <v>84</v>
      </c>
      <c r="C117" s="33"/>
      <c r="D117" s="17" t="s">
        <v>6</v>
      </c>
      <c r="E117" s="37">
        <v>49.146340000000002</v>
      </c>
      <c r="F117" s="38" t="e">
        <f>ROUND(#REF!*#REF!*E117,-1)</f>
        <v>#REF!</v>
      </c>
      <c r="G117" s="39" t="e">
        <f>C117*F117</f>
        <v>#REF!</v>
      </c>
    </row>
    <row r="118" spans="1:7">
      <c r="A118" s="15"/>
      <c r="B118" s="35" t="s">
        <v>85</v>
      </c>
      <c r="C118" s="33"/>
      <c r="D118" s="17" t="s">
        <v>6</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86</v>
      </c>
      <c r="C120" s="33"/>
      <c r="D120" s="17"/>
      <c r="E120" s="37"/>
      <c r="F120" s="38"/>
      <c r="G120" s="18"/>
    </row>
    <row r="121" spans="1:7">
      <c r="A121" s="15"/>
      <c r="B121" s="35" t="s">
        <v>84</v>
      </c>
      <c r="C121" s="33"/>
      <c r="D121" s="17" t="s">
        <v>6</v>
      </c>
      <c r="E121" s="37">
        <v>49.146340000000002</v>
      </c>
      <c r="F121" s="38" t="e">
        <f>ROUND(#REF!*#REF!*E121,-1)</f>
        <v>#REF!</v>
      </c>
      <c r="G121" s="39" t="e">
        <f>C121*F121</f>
        <v>#REF!</v>
      </c>
    </row>
    <row r="122" spans="1:7">
      <c r="A122" s="15"/>
      <c r="B122" s="35" t="s">
        <v>85</v>
      </c>
      <c r="C122" s="33"/>
      <c r="D122" s="17" t="s">
        <v>6</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87</v>
      </c>
      <c r="C124" s="33"/>
      <c r="D124" s="17"/>
      <c r="E124" s="37"/>
      <c r="F124" s="38"/>
      <c r="G124" s="18"/>
    </row>
    <row r="125" spans="1:7" ht="15.75">
      <c r="A125" s="15"/>
      <c r="B125" s="16"/>
      <c r="C125" s="33"/>
      <c r="D125" s="17" t="s">
        <v>3</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88</v>
      </c>
      <c r="C127" s="33"/>
      <c r="D127" s="17"/>
      <c r="E127" s="37"/>
      <c r="F127" s="38"/>
      <c r="G127" s="18"/>
    </row>
    <row r="128" spans="1:7" ht="15.75">
      <c r="A128" s="15"/>
      <c r="B128" s="16"/>
      <c r="C128" s="33"/>
      <c r="D128" s="17" t="s">
        <v>3</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89</v>
      </c>
      <c r="C130" s="33"/>
      <c r="D130" s="17"/>
      <c r="E130" s="37"/>
      <c r="F130" s="38"/>
      <c r="G130" s="18"/>
    </row>
    <row r="131" spans="1:7">
      <c r="A131" s="15"/>
      <c r="B131" s="16"/>
      <c r="C131" s="33"/>
      <c r="D131" s="17" t="s">
        <v>6</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90</v>
      </c>
      <c r="C133" s="33"/>
      <c r="D133" s="17"/>
      <c r="E133" s="28"/>
      <c r="F133" s="34"/>
      <c r="G133" s="18"/>
    </row>
    <row r="134" spans="1:7">
      <c r="C134" s="1"/>
      <c r="D134" s="5" t="s">
        <v>4</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91</v>
      </c>
      <c r="C136" s="33"/>
      <c r="D136" s="17"/>
      <c r="E136" s="28"/>
      <c r="F136" s="34"/>
      <c r="G136" s="18"/>
    </row>
    <row r="137" spans="1:7">
      <c r="C137" s="1"/>
      <c r="D137" s="56" t="s">
        <v>92</v>
      </c>
      <c r="E137" s="37"/>
      <c r="G137" s="42" t="e">
        <f>ROUND(0.03*(SUM(G8:G134)),-1)</f>
        <v>#REF!</v>
      </c>
    </row>
    <row r="138" spans="1:7">
      <c r="A138" s="15"/>
      <c r="B138" s="16"/>
      <c r="C138" s="33"/>
      <c r="D138" s="17"/>
      <c r="E138" s="28"/>
      <c r="F138" s="34"/>
      <c r="G138" s="18"/>
    </row>
    <row r="139" spans="1:7" ht="46.35" customHeight="1">
      <c r="A139" s="57">
        <f>COUNT($A$7:A138)+1</f>
        <v>33</v>
      </c>
      <c r="B139" s="44" t="s">
        <v>93</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94</v>
      </c>
      <c r="C142" s="60"/>
      <c r="D142" s="61"/>
      <c r="E142" s="59" t="s">
        <v>95</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C67D2EE91838D4190F3D78821E90E69" ma:contentTypeVersion="18" ma:contentTypeDescription="Ustvari nov dokument." ma:contentTypeScope="" ma:versionID="030a26df87af81a99e64851f31fa5067">
  <xsd:schema xmlns:xsd="http://www.w3.org/2001/XMLSchema" xmlns:xs="http://www.w3.org/2001/XMLSchema" xmlns:p="http://schemas.microsoft.com/office/2006/metadata/properties" xmlns:ns2="c221e48d-ad07-4f99-8069-442aa86b0a4b" xmlns:ns3="447db148-2c4d-4acc-9d33-0cff564bd12b" targetNamespace="http://schemas.microsoft.com/office/2006/metadata/properties" ma:root="true" ma:fieldsID="329fa6c5d6de909b64eb0e68bbcc6837" ns2:_="" ns3:_="">
    <xsd:import namespace="c221e48d-ad07-4f99-8069-442aa86b0a4b"/>
    <xsd:import namespace="447db148-2c4d-4acc-9d33-0cff564bd12b"/>
    <xsd:element name="properties">
      <xsd:complexType>
        <xsd:sequence>
          <xsd:element name="documentManagement">
            <xsd:complexType>
              <xsd:all>
                <xsd:element ref="ns2:MediaServiceMetadata" minOccurs="0"/>
                <xsd:element ref="ns2:MediaServiceFastMetadata" minOccurs="0"/>
                <xsd:element ref="ns2:Statu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21e48d-ad07-4f99-8069-442aa86b0a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Status" ma:index="10" nillable="true" ma:displayName="Status" ma:internalName="Status">
      <xsd:simpleType>
        <xsd:restriction base="dms:Text">
          <xsd:maxLength value="255"/>
        </xsd:restriction>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64bcff01-9ce0-4aa6-a96d-5991720024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7db148-2c4d-4acc-9d33-0cff564bd12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526dc515-d336-4b69-a701-b21b5c00bad1}" ma:internalName="TaxCatchAll" ma:showField="CatchAllData" ma:web="447db148-2c4d-4acc-9d33-0cff564bd12b">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c221e48d-ad07-4f99-8069-442aa86b0a4b" xsi:nil="true"/>
    <TaxCatchAll xmlns="447db148-2c4d-4acc-9d33-0cff564bd12b" xsi:nil="true"/>
    <lcf76f155ced4ddcb4097134ff3c332f xmlns="c221e48d-ad07-4f99-8069-442aa86b0a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4DF372-8617-4714-A5AF-45093D3A2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21e48d-ad07-4f99-8069-442aa86b0a4b"/>
    <ds:schemaRef ds:uri="447db148-2c4d-4acc-9d33-0cff564bd1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5E51CB-0BF4-4530-B7D4-373B7669ADAB}">
  <ds:schemaRefs>
    <ds:schemaRef ds:uri="http://schemas.microsoft.com/sharepoint/v3/contenttype/forms"/>
  </ds:schemaRefs>
</ds:datastoreItem>
</file>

<file path=customXml/itemProps3.xml><?xml version="1.0" encoding="utf-8"?>
<ds:datastoreItem xmlns:ds="http://schemas.openxmlformats.org/officeDocument/2006/customXml" ds:itemID="{0BFFA7E9-8C8D-4AB1-B352-1C6080961F1A}">
  <ds:schemaRefs>
    <ds:schemaRef ds:uri="http://www.w3.org/XML/1998/namespace"/>
    <ds:schemaRef ds:uri="http://schemas.openxmlformats.org/package/2006/metadata/core-properties"/>
    <ds:schemaRef ds:uri="c221e48d-ad07-4f99-8069-442aa86b0a4b"/>
    <ds:schemaRef ds:uri="http://purl.org/dc/elements/1.1/"/>
    <ds:schemaRef ds:uri="http://purl.org/dc/dcmitype/"/>
    <ds:schemaRef ds:uri="http://schemas.microsoft.com/office/infopath/2007/PartnerControls"/>
    <ds:schemaRef ds:uri="http://schemas.microsoft.com/office/2006/documentManagement/types"/>
    <ds:schemaRef ds:uri="447db148-2c4d-4acc-9d33-0cff564bd12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REKAPITULACIJA</vt:lpstr>
      <vt:lpstr>splošno</vt:lpstr>
      <vt:lpstr>GOI</vt:lpstr>
      <vt:lpstr>SI</vt:lpstr>
      <vt:lpstr>HPR_SD_stara verzija</vt:lpstr>
      <vt:lpstr>GOI!Področje_tiskanja</vt:lpstr>
      <vt:lpstr>REKAPITULACIJA!Področje_tiskanja</vt:lpstr>
      <vt:lpstr>'HPR_SD_stara verzija'!Tiskanje_naslovov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matej.novosel@pins-in.si</dc:creator>
  <cp:lastModifiedBy>Nina Simonovič</cp:lastModifiedBy>
  <cp:lastPrinted>2024-07-09T10:10:02Z</cp:lastPrinted>
  <dcterms:created xsi:type="dcterms:W3CDTF">2007-03-07T06:54:00Z</dcterms:created>
  <dcterms:modified xsi:type="dcterms:W3CDTF">2024-07-10T13:56:20Z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0x010100EC67D2EE91838D4190F3D78821E90E69</vt:lpwstr>
  </property>
</Properties>
</file>